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as80.chba.fr\ghba$\P0030 - Fonction Achat\2_CONSULTATIONS EN COURS\Consultation AL\01.Consultations\20. ART HYGIENE ET TOILETTE 2026-2030\02. W DCE\DCE W\DCE V3\"/>
    </mc:Choice>
  </mc:AlternateContent>
  <bookViews>
    <workbookView xWindow="120" yWindow="150" windowWidth="18915" windowHeight="9015"/>
  </bookViews>
  <sheets>
    <sheet name="LOT 1 HYG CORP &amp; TOIL." sheetId="1" r:id="rId1"/>
    <sheet name="LOT 2 BASSINS DE LIT - URINAUX" sheetId="9" r:id="rId2"/>
    <sheet name="LOT 3 TOILETTE AU LIT" sheetId="10" r:id="rId3"/>
    <sheet name="LOT 4 GANTS HOTELIER BIONETT." sheetId="11" r:id="rId4"/>
    <sheet name="LOT 5 ART MENAGERS &amp; DROGUERIE" sheetId="12" r:id="rId5"/>
    <sheet name="LOT 6 ART. VITRERIE PRO" sheetId="13" r:id="rId6"/>
  </sheets>
  <definedNames>
    <definedName name="_xlnm._FilterDatabase" localSheetId="0" hidden="1">'LOT 1 HYG CORP &amp; TOIL.'!$A$9:$I$32</definedName>
    <definedName name="_xlnm._FilterDatabase" localSheetId="1" hidden="1">'LOT 2 BASSINS DE LIT - URINAUX'!$A$9:$J$16</definedName>
    <definedName name="_xlnm._FilterDatabase" localSheetId="2" hidden="1">'LOT 3 TOILETTE AU LIT'!$A$9:$I$16</definedName>
    <definedName name="_xlnm._FilterDatabase" localSheetId="3" hidden="1">'LOT 4 GANTS HOTELIER BIONETT.'!#REF!</definedName>
    <definedName name="_xlnm._FilterDatabase" localSheetId="4" hidden="1">'LOT 5 ART MENAGERS &amp; DROGUERIE'!#REF!</definedName>
  </definedNames>
  <calcPr calcId="162913"/>
</workbook>
</file>

<file path=xl/calcChain.xml><?xml version="1.0" encoding="utf-8"?>
<calcChain xmlns="http://schemas.openxmlformats.org/spreadsheetml/2006/main">
  <c r="I76" i="12" l="1"/>
  <c r="I74" i="12"/>
  <c r="I75" i="12"/>
  <c r="G20" i="13"/>
  <c r="I35" i="12"/>
  <c r="H19" i="1"/>
  <c r="H30" i="1"/>
  <c r="I10" i="10"/>
  <c r="H32" i="1"/>
  <c r="H31" i="1"/>
  <c r="H29" i="1"/>
  <c r="H28" i="1"/>
  <c r="H27" i="1"/>
  <c r="H26" i="1"/>
  <c r="H25" i="1"/>
  <c r="H24" i="1"/>
  <c r="H23" i="1"/>
  <c r="H22" i="1"/>
  <c r="H21" i="1"/>
  <c r="H20" i="1"/>
  <c r="H18" i="1"/>
  <c r="H17" i="1"/>
  <c r="H16" i="1"/>
  <c r="H15" i="1"/>
  <c r="H14" i="1"/>
  <c r="H13" i="1"/>
  <c r="H12" i="1"/>
  <c r="H11" i="1"/>
  <c r="H10" i="1"/>
  <c r="H9" i="1"/>
  <c r="G28" i="13"/>
  <c r="G27" i="13"/>
  <c r="G26" i="13"/>
  <c r="G25" i="13"/>
  <c r="G24" i="13"/>
  <c r="G23" i="13"/>
  <c r="G22" i="13"/>
  <c r="G21" i="13"/>
  <c r="G19" i="13"/>
  <c r="G18" i="13"/>
  <c r="G17" i="13"/>
  <c r="G16" i="13"/>
  <c r="G15" i="13"/>
  <c r="G14" i="13"/>
  <c r="G13" i="13"/>
  <c r="G12" i="13"/>
  <c r="G11" i="13"/>
  <c r="G10" i="13"/>
  <c r="G9" i="13"/>
  <c r="I44" i="12"/>
  <c r="I10" i="12"/>
  <c r="I101" i="12"/>
  <c r="I94" i="12"/>
  <c r="I14" i="9"/>
  <c r="I98" i="12"/>
  <c r="I97" i="12"/>
  <c r="I96" i="12"/>
  <c r="I102" i="12"/>
  <c r="I93" i="12"/>
  <c r="I99" i="12"/>
  <c r="I95" i="12"/>
  <c r="I100" i="12"/>
  <c r="I83" i="12"/>
  <c r="I85" i="12"/>
  <c r="I84" i="12"/>
  <c r="I91" i="12"/>
  <c r="I90" i="12"/>
  <c r="I88" i="12"/>
  <c r="I87" i="12"/>
  <c r="I86" i="12"/>
  <c r="I89" i="12"/>
  <c r="I73" i="12"/>
  <c r="I72" i="12"/>
  <c r="I81" i="12"/>
  <c r="I80" i="12"/>
  <c r="I79" i="12"/>
  <c r="I78" i="12"/>
  <c r="I77" i="12"/>
  <c r="I14" i="12"/>
  <c r="I13" i="12"/>
  <c r="I71" i="12"/>
  <c r="I70" i="12"/>
  <c r="I69" i="12"/>
  <c r="I68" i="12"/>
  <c r="I67" i="12"/>
  <c r="I66" i="12"/>
  <c r="I65" i="12"/>
  <c r="I64" i="12"/>
  <c r="I63" i="12"/>
  <c r="I62" i="12"/>
  <c r="I12" i="12"/>
  <c r="I58" i="12"/>
  <c r="I57" i="12"/>
  <c r="I56" i="12"/>
  <c r="I55" i="12"/>
  <c r="I54" i="12"/>
  <c r="I53" i="12"/>
  <c r="I52" i="12"/>
  <c r="I51" i="12"/>
  <c r="I50" i="12"/>
  <c r="I49" i="12"/>
  <c r="I48" i="12"/>
  <c r="I47" i="12"/>
  <c r="I46" i="12"/>
  <c r="I45" i="12"/>
  <c r="I43" i="12"/>
  <c r="I42" i="12"/>
  <c r="I41" i="12"/>
  <c r="I40" i="12"/>
  <c r="I39" i="12"/>
  <c r="I38" i="12"/>
  <c r="I37" i="12"/>
  <c r="I36" i="12"/>
  <c r="I33" i="12"/>
  <c r="I32" i="12"/>
  <c r="I31" i="12"/>
  <c r="I30" i="12"/>
  <c r="I16" i="12"/>
  <c r="I61" i="12"/>
  <c r="I60" i="12"/>
  <c r="I59" i="12"/>
  <c r="I21" i="12"/>
  <c r="I11" i="12"/>
  <c r="I28" i="12"/>
  <c r="I27" i="12"/>
  <c r="I26" i="12"/>
  <c r="I25" i="12"/>
  <c r="I24" i="12"/>
  <c r="I23" i="12"/>
  <c r="I20" i="12"/>
  <c r="I19" i="12"/>
  <c r="I18" i="12"/>
  <c r="H12" i="11"/>
  <c r="H11" i="11"/>
  <c r="H10" i="11"/>
  <c r="H9" i="11"/>
  <c r="I16" i="10"/>
  <c r="I15" i="10"/>
  <c r="I14" i="10"/>
  <c r="I13" i="10"/>
  <c r="I12" i="10"/>
  <c r="I18" i="10"/>
  <c r="I17" i="10"/>
  <c r="I11" i="10"/>
  <c r="I9" i="10"/>
  <c r="I11" i="9"/>
  <c r="I15" i="9"/>
  <c r="I9" i="9"/>
  <c r="I16" i="9"/>
  <c r="I13" i="9"/>
  <c r="I12" i="9"/>
  <c r="I10" i="9"/>
</calcChain>
</file>

<file path=xl/sharedStrings.xml><?xml version="1.0" encoding="utf-8"?>
<sst xmlns="http://schemas.openxmlformats.org/spreadsheetml/2006/main" count="542" uniqueCount="347">
  <si>
    <t>N° Ligne</t>
  </si>
  <si>
    <t xml:space="preserve">FOURNITURE DE PRODUITS D’HYGIENE CORPORELLE ET DE TOILETTE, ARTICLES MENAGERS ET DE DROGUERIE </t>
  </si>
  <si>
    <t>CATALOGUE DES BESOINS ET SPECIMENS A FOURNIR</t>
  </si>
  <si>
    <t>LOT 1 PRODUITS ET MATERIELS D’HYGIENE CORPORELLE ET DE TOILETTE</t>
  </si>
  <si>
    <t>Libellé article</t>
  </si>
  <si>
    <t>EPSM Morbihan</t>
  </si>
  <si>
    <t>SPECIMENS A FOURNIR</t>
  </si>
  <si>
    <t>LOT 2 – URINAUX FEMME HOMME ET BASSINS</t>
  </si>
  <si>
    <t xml:space="preserve">LOT 3 ACCESSOIRES DE TOILETTE AU LIT </t>
  </si>
  <si>
    <t>LOT 4 GANTS HOTELIERS REUTILISABLES (GANTS DE BIO-NETTOYAGE)</t>
  </si>
  <si>
    <t>LOT 5 ARTICLES MENAGERS ET DROGUERIE</t>
  </si>
  <si>
    <t>BOITE A DENTIER AVEC COUVERLE</t>
  </si>
  <si>
    <t>BROSSE A CHEVEUX NYLON</t>
  </si>
  <si>
    <t xml:space="preserve">BROSSE A DENTS </t>
  </si>
  <si>
    <t>BROSSE A ONGLES</t>
  </si>
  <si>
    <t>BRUMISATEUR 150 ml</t>
  </si>
  <si>
    <t>BRUMISATEUR 400 ml</t>
  </si>
  <si>
    <t>CREME ADHESIVE pour prothèses dentaires</t>
  </si>
  <si>
    <t xml:space="preserve">DENTIFRICE FLUOR </t>
  </si>
  <si>
    <t>DENTIFRICE GEL UNIDOSE</t>
  </si>
  <si>
    <t>EAU DE TOILETTE dite EAU DE COLOGNE</t>
  </si>
  <si>
    <t>EAU NETTOYANTE SANS RINCAGE</t>
  </si>
  <si>
    <t>GEL CHEVEUX ET CORPS UNIDOSE</t>
  </si>
  <si>
    <t>GEL CHEVEUX ET CORPS 500 ML</t>
  </si>
  <si>
    <t>GEL CHEVEUX 750 ML</t>
  </si>
  <si>
    <t xml:space="preserve">LAIT HYDRATANT CORPS/VISAGE </t>
  </si>
  <si>
    <t xml:space="preserve">MIROIR </t>
  </si>
  <si>
    <t>Miroir rectangulaire avec dossier plastique et pied amovible si possible. Dimensions : 14,5 x 19.5 CM environ</t>
  </si>
  <si>
    <t xml:space="preserve">MOUSSE A RASER </t>
  </si>
  <si>
    <t>PEIGNE A CHEVEUX</t>
  </si>
  <si>
    <t>RASOIR JETABLE 2 LAMES</t>
  </si>
  <si>
    <t>SACHET POUR PROTECTION HYGIENIQUE</t>
  </si>
  <si>
    <t>SAVON SOLIDE</t>
  </si>
  <si>
    <t>SAVONNETTE « HÔTEL » solide</t>
  </si>
  <si>
    <t xml:space="preserve">DISSOLVANT sans acétone </t>
  </si>
  <si>
    <t>COTON TIGE</t>
  </si>
  <si>
    <t>INFO : Toutes les quantités sont exprimées à l'unité et non suivant un conditionnement ou un lot</t>
  </si>
  <si>
    <t>Caractéristiques techniques</t>
  </si>
  <si>
    <r>
      <rPr>
        <b/>
        <sz val="11"/>
        <color theme="1"/>
        <rFont val="Arial Narrow"/>
        <family val="2"/>
      </rPr>
      <t xml:space="preserve">COTONS TIGES EN BOIS </t>
    </r>
    <r>
      <rPr>
        <sz val="11"/>
        <color theme="1"/>
        <rFont val="Arial Narrow"/>
        <family val="2"/>
      </rPr>
      <t xml:space="preserve">(SACHET DE 100 souhaité mais quantités ici exprimées à l'unité) Dimensions = 7 x 2 x 8 cm environ. BIODEGRADABLE </t>
    </r>
  </si>
  <si>
    <r>
      <t>Boitier hermétique pour stockage d’un dentier en polypropylène</t>
    </r>
    <r>
      <rPr>
        <b/>
        <sz val="11"/>
        <color theme="1"/>
        <rFont val="Arial Narrow"/>
        <family val="2"/>
      </rPr>
      <t xml:space="preserve"> avec couvercle attenant </t>
    </r>
    <r>
      <rPr>
        <sz val="11"/>
        <color theme="1"/>
        <rFont val="Arial Narrow"/>
        <family val="2"/>
      </rPr>
      <t>- Réutilisable après passage au lave vaisselle</t>
    </r>
  </si>
  <si>
    <r>
      <t xml:space="preserve">Brosse à cheveux pour adultes, </t>
    </r>
    <r>
      <rPr>
        <b/>
        <sz val="11"/>
        <color theme="1"/>
        <rFont val="Arial Narrow"/>
        <family val="2"/>
      </rPr>
      <t>fibres mi-souples</t>
    </r>
    <r>
      <rPr>
        <sz val="11"/>
        <color theme="1"/>
        <rFont val="Arial Narrow"/>
        <family val="2"/>
      </rPr>
      <t xml:space="preserve"> en nylon</t>
    </r>
  </si>
  <si>
    <r>
      <t xml:space="preserve">Brosse à dents adulte sous blister </t>
    </r>
    <r>
      <rPr>
        <b/>
        <sz val="11"/>
        <color theme="1"/>
        <rFont val="Arial Narrow"/>
        <family val="2"/>
      </rPr>
      <t>médium et souple</t>
    </r>
    <r>
      <rPr>
        <sz val="11"/>
        <color theme="1"/>
        <rFont val="Arial Narrow"/>
        <family val="2"/>
      </rPr>
      <t xml:space="preserve"> – Manche en matériau souple non cassant - Fibres en nylon</t>
    </r>
  </si>
  <si>
    <r>
      <t xml:space="preserve">Brosse à ongles monture polypropylène et fibres en nylon avec </t>
    </r>
    <r>
      <rPr>
        <b/>
        <sz val="11"/>
        <color theme="1"/>
        <rFont val="Arial Narrow"/>
        <family val="2"/>
      </rPr>
      <t>1 face avec poignée</t>
    </r>
  </si>
  <si>
    <r>
      <t xml:space="preserve">Crème fixative pour prothèses dentaires - </t>
    </r>
    <r>
      <rPr>
        <b/>
        <sz val="11"/>
        <color theme="1"/>
        <rFont val="Arial Narrow"/>
        <family val="2"/>
      </rPr>
      <t xml:space="preserve">Tube 50 gr </t>
    </r>
    <r>
      <rPr>
        <sz val="11"/>
        <color theme="1"/>
        <rFont val="Arial Narrow"/>
        <family val="2"/>
      </rPr>
      <t>ENVIRON</t>
    </r>
  </si>
  <si>
    <r>
      <t xml:space="preserve">Dentifrice au fluor – Tube de </t>
    </r>
    <r>
      <rPr>
        <b/>
        <sz val="11"/>
        <color theme="1"/>
        <rFont val="Arial Narrow"/>
        <family val="2"/>
      </rPr>
      <t>75 ML</t>
    </r>
    <r>
      <rPr>
        <sz val="11"/>
        <color theme="1"/>
        <rFont val="Arial Narrow"/>
        <family val="2"/>
      </rPr>
      <t xml:space="preserve"> environ</t>
    </r>
  </si>
  <si>
    <r>
      <t xml:space="preserve">Dentifrice en </t>
    </r>
    <r>
      <rPr>
        <b/>
        <sz val="11"/>
        <color theme="1"/>
        <rFont val="Arial Narrow"/>
        <family val="2"/>
      </rPr>
      <t>unidose de 3 Gr</t>
    </r>
    <r>
      <rPr>
        <sz val="11"/>
        <color theme="1"/>
        <rFont val="Arial Narrow"/>
        <family val="2"/>
      </rPr>
      <t xml:space="preserve"> environ - Doses produits d’accueil </t>
    </r>
  </si>
  <si>
    <r>
      <t xml:space="preserve">DISSOLVANT SANS ACETONE FLACON </t>
    </r>
    <r>
      <rPr>
        <b/>
        <sz val="11"/>
        <color theme="1"/>
        <rFont val="Arial Narrow"/>
        <family val="2"/>
      </rPr>
      <t>150ml</t>
    </r>
    <r>
      <rPr>
        <sz val="11"/>
        <color theme="1"/>
        <rFont val="Arial Narrow"/>
        <family val="2"/>
      </rPr>
      <t xml:space="preserve"> Environ</t>
    </r>
  </si>
  <si>
    <r>
      <t xml:space="preserve">Shampooing pour </t>
    </r>
    <r>
      <rPr>
        <b/>
        <sz val="11"/>
        <color theme="1"/>
        <rFont val="Arial Narrow"/>
        <family val="2"/>
      </rPr>
      <t xml:space="preserve">cheveux normaux à sec – 750 ML </t>
    </r>
    <r>
      <rPr>
        <sz val="11"/>
        <color theme="1"/>
        <rFont val="Arial Narrow"/>
        <family val="2"/>
      </rPr>
      <t xml:space="preserve"> Environ - </t>
    </r>
    <r>
      <rPr>
        <b/>
        <sz val="11"/>
        <color theme="1"/>
        <rFont val="Arial Narrow"/>
        <family val="2"/>
      </rPr>
      <t>Flacon pompe si possible</t>
    </r>
  </si>
  <si>
    <r>
      <t xml:space="preserve">Gel douche pour </t>
    </r>
    <r>
      <rPr>
        <b/>
        <sz val="11"/>
        <color theme="1"/>
        <rFont val="Arial Narrow"/>
        <family val="2"/>
      </rPr>
      <t>corps et cheveux</t>
    </r>
    <r>
      <rPr>
        <sz val="11"/>
        <color theme="1"/>
        <rFont val="Arial Narrow"/>
        <family val="2"/>
      </rPr>
      <t xml:space="preserve"> - Tout type de peaux - Flacon</t>
    </r>
    <r>
      <rPr>
        <b/>
        <sz val="11"/>
        <color theme="1"/>
        <rFont val="Arial Narrow"/>
        <family val="2"/>
      </rPr>
      <t xml:space="preserve"> 500 ML</t>
    </r>
    <r>
      <rPr>
        <sz val="11"/>
        <color theme="1"/>
        <rFont val="Arial Narrow"/>
        <family val="2"/>
      </rPr>
      <t xml:space="preserve"> environ - </t>
    </r>
    <r>
      <rPr>
        <b/>
        <sz val="11"/>
        <color theme="1"/>
        <rFont val="Arial Narrow"/>
        <family val="2"/>
      </rPr>
      <t>Flacon pompe si possible</t>
    </r>
    <r>
      <rPr>
        <sz val="11"/>
        <color theme="1"/>
        <rFont val="Arial Narrow"/>
        <family val="2"/>
      </rPr>
      <t xml:space="preserve"> Adapté pour les bébés (à partir de 2 mois), les enfants et les personnes âgées</t>
    </r>
  </si>
  <si>
    <r>
      <t>Gel moussant</t>
    </r>
    <r>
      <rPr>
        <b/>
        <sz val="11"/>
        <color theme="1"/>
        <rFont val="Arial Narrow"/>
        <family val="2"/>
      </rPr>
      <t xml:space="preserve"> 2 en 1 pour corps et cheveux</t>
    </r>
    <r>
      <rPr>
        <sz val="11"/>
        <color theme="1"/>
        <rFont val="Arial Narrow"/>
        <family val="2"/>
      </rPr>
      <t xml:space="preserve"> au </t>
    </r>
    <r>
      <rPr>
        <b/>
        <sz val="11"/>
        <color theme="1"/>
        <rFont val="Arial Narrow"/>
        <family val="2"/>
      </rPr>
      <t>pH neutre</t>
    </r>
    <r>
      <rPr>
        <sz val="11"/>
        <color theme="1"/>
        <rFont val="Arial Narrow"/>
        <family val="2"/>
      </rPr>
      <t xml:space="preserve"> – Unidose</t>
    </r>
    <r>
      <rPr>
        <b/>
        <sz val="11"/>
        <color theme="1"/>
        <rFont val="Arial Narrow"/>
        <family val="2"/>
      </rPr>
      <t xml:space="preserve"> 20 ML </t>
    </r>
    <r>
      <rPr>
        <sz val="11"/>
        <color theme="1"/>
        <rFont val="Arial Narrow"/>
        <family val="2"/>
      </rPr>
      <t xml:space="preserve">Environ - Flacon produit d’accueil </t>
    </r>
  </si>
  <si>
    <r>
      <t xml:space="preserve">Démêloir petit modèle pour cheveux - </t>
    </r>
    <r>
      <rPr>
        <b/>
        <sz val="11"/>
        <color theme="1"/>
        <rFont val="Arial Narrow"/>
        <family val="2"/>
      </rPr>
      <t>11,5 CM</t>
    </r>
    <r>
      <rPr>
        <sz val="11"/>
        <color theme="1"/>
        <rFont val="Arial Narrow"/>
        <family val="2"/>
      </rPr>
      <t xml:space="preserve"> environ</t>
    </r>
  </si>
  <si>
    <r>
      <t xml:space="preserve">Rasoirs jetables </t>
    </r>
    <r>
      <rPr>
        <b/>
        <sz val="11"/>
        <color theme="1"/>
        <rFont val="Arial Narrow"/>
        <family val="2"/>
      </rPr>
      <t>2 lames</t>
    </r>
    <r>
      <rPr>
        <sz val="11"/>
        <color theme="1"/>
        <rFont val="Arial Narrow"/>
        <family val="2"/>
      </rPr>
      <t xml:space="preserve"> en acier inoxydable pour peaux normales </t>
    </r>
  </si>
  <si>
    <r>
      <t xml:space="preserve">Sachets pour serviette périodique
Sachets soufflet </t>
    </r>
    <r>
      <rPr>
        <b/>
        <sz val="11"/>
        <color theme="1"/>
        <rFont val="Arial Narrow"/>
        <family val="2"/>
      </rPr>
      <t>en papier</t>
    </r>
    <r>
      <rPr>
        <sz val="11"/>
        <color theme="1"/>
        <rFont val="Arial Narrow"/>
        <family val="2"/>
      </rPr>
      <t xml:space="preserve"> blanchi ou équivalent, à proposer si possible sous-conditionné en sachet de 25 par exemple (</t>
    </r>
    <r>
      <rPr>
        <b/>
        <sz val="11"/>
        <color theme="1"/>
        <rFont val="Arial Narrow"/>
        <family val="2"/>
      </rPr>
      <t>pas de vrac si possible</t>
    </r>
    <r>
      <rPr>
        <sz val="11"/>
        <color theme="1"/>
        <rFont val="Arial Narrow"/>
        <family val="2"/>
      </rPr>
      <t>).</t>
    </r>
  </si>
  <si>
    <r>
      <t xml:space="preserve">Pain de savon - </t>
    </r>
    <r>
      <rPr>
        <b/>
        <sz val="11"/>
        <color theme="1"/>
        <rFont val="Arial Narrow"/>
        <family val="2"/>
      </rPr>
      <t>100 GR</t>
    </r>
    <r>
      <rPr>
        <sz val="11"/>
        <color theme="1"/>
        <rFont val="Arial Narrow"/>
        <family val="2"/>
      </rPr>
      <t xml:space="preserve"> Environ</t>
    </r>
  </si>
  <si>
    <r>
      <t xml:space="preserve">Savonnette d’accueil sous blister individuel – </t>
    </r>
    <r>
      <rPr>
        <b/>
        <sz val="11"/>
        <color theme="1"/>
        <rFont val="Arial Narrow"/>
        <family val="2"/>
      </rPr>
      <t>12 gr</t>
    </r>
    <r>
      <rPr>
        <sz val="11"/>
        <color theme="1"/>
        <rFont val="Arial Narrow"/>
        <family val="2"/>
      </rPr>
      <t xml:space="preserve"> environ</t>
    </r>
  </si>
  <si>
    <t>BASSIN DE LIT</t>
  </si>
  <si>
    <t>COUVERCLE POUR BASSIN DE LIT</t>
  </si>
  <si>
    <t>URINAL HOMME ANTI REFLUX</t>
  </si>
  <si>
    <t>ADAPTEUR FEMININ POUR URINAL ANTI REFLUX</t>
  </si>
  <si>
    <t xml:space="preserve">URINAL HOMME </t>
  </si>
  <si>
    <t>BOCAL A URINE PLASTIQUE ROND 2L</t>
  </si>
  <si>
    <t>Bocal à urine gradué 2L avec couvercle</t>
  </si>
  <si>
    <r>
      <t>Urinal anti-reflux avec poignée</t>
    </r>
    <r>
      <rPr>
        <b/>
        <sz val="11"/>
        <color theme="1"/>
        <rFont val="Arial Narrow"/>
        <family val="2"/>
      </rPr>
      <t xml:space="preserve"> 1 L</t>
    </r>
    <r>
      <rPr>
        <sz val="11"/>
        <color theme="1"/>
        <rFont val="Arial Narrow"/>
        <family val="2"/>
      </rPr>
      <t xml:space="preserve"> environ en Polypropylène souple - Urinal </t>
    </r>
    <r>
      <rPr>
        <b/>
        <sz val="11"/>
        <color theme="1"/>
        <rFont val="Arial Narrow"/>
        <family val="2"/>
      </rPr>
      <t xml:space="preserve">gradué </t>
    </r>
    <r>
      <rPr>
        <sz val="11"/>
        <color theme="1"/>
        <rFont val="Arial Narrow"/>
        <family val="2"/>
      </rPr>
      <t xml:space="preserve">de sécurité </t>
    </r>
    <r>
      <rPr>
        <b/>
        <sz val="11"/>
        <color theme="1"/>
        <rFont val="Arial Narrow"/>
        <family val="2"/>
      </rPr>
      <t>avec système anti-reflux</t>
    </r>
    <r>
      <rPr>
        <sz val="11"/>
        <color theme="1"/>
        <rFont val="Arial Narrow"/>
        <family val="2"/>
      </rPr>
      <t xml:space="preserve">, </t>
    </r>
    <r>
      <rPr>
        <b/>
        <sz val="11"/>
        <color theme="1"/>
        <rFont val="Arial Narrow"/>
        <family val="2"/>
      </rPr>
      <t>vid’vite</t>
    </r>
    <r>
      <rPr>
        <sz val="11"/>
        <color theme="1"/>
        <rFont val="Arial Narrow"/>
        <family val="2"/>
      </rPr>
      <t xml:space="preserve"> pour faciliter la vidange et déflecteur -  Doté d'un </t>
    </r>
    <r>
      <rPr>
        <b/>
        <sz val="11"/>
        <color theme="1"/>
        <rFont val="Arial Narrow"/>
        <family val="2"/>
      </rPr>
      <t xml:space="preserve">bouchon de sécurité -.Avec poignée - Autoclavable </t>
    </r>
  </si>
  <si>
    <r>
      <t>Urinal pour homme d’une contenance d</t>
    </r>
    <r>
      <rPr>
        <b/>
        <sz val="11"/>
        <color theme="1"/>
        <rFont val="Arial Narrow"/>
        <family val="2"/>
      </rPr>
      <t>’1L</t>
    </r>
    <r>
      <rPr>
        <sz val="11"/>
        <color theme="1"/>
        <rFont val="Arial Narrow"/>
        <family val="2"/>
      </rPr>
      <t xml:space="preserve"> environ en Polypropylène </t>
    </r>
    <r>
      <rPr>
        <b/>
        <sz val="11"/>
        <color theme="1"/>
        <rFont val="Arial Narrow"/>
        <family val="2"/>
      </rPr>
      <t>avec bouchon</t>
    </r>
    <r>
      <rPr>
        <sz val="11"/>
        <color theme="1"/>
        <rFont val="Arial Narrow"/>
        <family val="2"/>
      </rPr>
      <t xml:space="preserve"> - </t>
    </r>
    <r>
      <rPr>
        <b/>
        <sz val="11"/>
        <color theme="1"/>
        <rFont val="Arial Narrow"/>
        <family val="2"/>
      </rPr>
      <t>Très grande résistance mécanique</t>
    </r>
    <r>
      <rPr>
        <sz val="11"/>
        <color theme="1"/>
        <rFont val="Arial Narrow"/>
        <family val="2"/>
      </rPr>
      <t xml:space="preserve"> - Décontaminable en lave bassin - Autoclavable</t>
    </r>
  </si>
  <si>
    <t>SEAU pour Fauteuil GARDE-ROBE Type "DELTA GRIS ANTHRACITE M2" ou équivalent</t>
  </si>
  <si>
    <r>
      <rPr>
        <b/>
        <sz val="11"/>
        <color theme="1"/>
        <rFont val="Arial Narrow"/>
        <family val="2"/>
      </rPr>
      <t xml:space="preserve">Seau de 5 litres environ, ergonomique et amovible avec couvercle pour fauteuil garde-robe Type "DELTA GRIS ANTHRACITE M2" ou équivalent </t>
    </r>
    <r>
      <rPr>
        <sz val="11"/>
        <color theme="1"/>
        <rFont val="Arial Narrow"/>
        <family val="2"/>
      </rPr>
      <t>. Sortie du seau par le haut et par le côté</t>
    </r>
  </si>
  <si>
    <t>CAPILUVE POUR SOIN CAPILAIRE</t>
  </si>
  <si>
    <t>CISEAUX A ONGLES COURBES</t>
  </si>
  <si>
    <t xml:space="preserve">Ciseaux à ongles courbés en acier inoxydables </t>
  </si>
  <si>
    <t xml:space="preserve">COUPE ONGLE METALLIQUE </t>
  </si>
  <si>
    <t>Coupe ongles chromé qui permet une coupe nette et précise des ongles de mains ou de pieds.</t>
  </si>
  <si>
    <t xml:space="preserve">SECATEUR PINCE PEDICURE </t>
  </si>
  <si>
    <t>Sécateur pince pédicure en  acier chromé – 13 CM environ</t>
  </si>
  <si>
    <t>Shampooing sans rinçage</t>
  </si>
  <si>
    <t>Lavage des cheveux sans eau, ni rinçage.
Toilette au lit - Shampooing sans rinçage ou shampooing sec</t>
  </si>
  <si>
    <t>ENFILE BAS de type ARION MAGNIDE ou équivalent</t>
  </si>
  <si>
    <t xml:space="preserve">Aide à l’enfilage pour chaussettes/bas/collants de compression avec pied fermé. Matériau favorisant le glissement, résistant et anti-déchirure et fermeture à aimants - Pliable 
TAILLE M &lt; pointure 38 - (lavage à la main)
Composition : Polyamide, Polyester, Polypropylène, Aimants, Polyuréthane et Silicone </t>
  </si>
  <si>
    <t xml:space="preserve">Aide à l’enfilage pour chaussettes/bas/collants de compression avec pied fermé. Matériau favorisant le glissement, résistant et anti-déchirure et fermeture à aimants - Pliable
TAILLE L &lt; pointure 39 - 43 - (lavage à la main)
Composition : Polyamide, Polyester, Polypropylène, Aimants, Polyuréthane et Silicone </t>
  </si>
  <si>
    <t>LIME A ONGLE A USAGE UNIQUE</t>
  </si>
  <si>
    <t xml:space="preserve">PINCE A EPILER </t>
  </si>
  <si>
    <t>ENFILE BAS de Type "DOFF N'DONNER ROLLY" ou équivalent</t>
  </si>
  <si>
    <t>Pince en acier inoxydable pour retirer les poils sans les couper - Format 9 cm environ</t>
  </si>
  <si>
    <t>GANTS MENAGE T.S ou T.6 réutilisables ou équivalent</t>
  </si>
  <si>
    <t>GANTS MENAGE T.M ou T.7 réutilisables ou équivalent</t>
  </si>
  <si>
    <t>GANTS MENAGE T.L ou T.8 réutilisables ou équivalent</t>
  </si>
  <si>
    <t>GANTS MENAGE T.XL ou T.9 réutilisables ou équivalent</t>
  </si>
  <si>
    <t>Non</t>
  </si>
  <si>
    <t>5 paires</t>
  </si>
  <si>
    <t>Balai de coiffeur</t>
  </si>
  <si>
    <t>Balai fibre coco</t>
  </si>
  <si>
    <t>BALAI TRAPEZE VELCRO ALUMINIUM  40 cm
Compatible au manche courbé S</t>
  </si>
  <si>
    <t xml:space="preserve">Brosse MULTI-USAGES </t>
  </si>
  <si>
    <t>KIT FLEXIBLE DE DEPOUSSIERAGE EN HAUTEUR</t>
  </si>
  <si>
    <t>MANCHE ACIER NON ALIMENTAIRE 140 cm</t>
  </si>
  <si>
    <t>MANCHE BALAI BOIS</t>
  </si>
  <si>
    <t>MANCHE TELESCOPIQUE ALUMINIUM ERGONOMIQUE DROIT</t>
  </si>
  <si>
    <t xml:space="preserve">MANCHE TELESCOPIQUE AVES POIGNEE ERGONOMIQUE COURBE EN « S » </t>
  </si>
  <si>
    <t>Balayette WC Boule</t>
  </si>
  <si>
    <t>Socle pour balayette WC plastique</t>
  </si>
  <si>
    <t>CINTRES BOIS VERNIS TRIANGULAIRES AVEC BARRE</t>
  </si>
  <si>
    <t xml:space="preserve">Cintres en bois vernis triangulaires avec barre - 44 CM environ </t>
  </si>
  <si>
    <t>CORBEILLE PAPIER</t>
  </si>
  <si>
    <t>CORBEILLE PAPIER GEANTE</t>
  </si>
  <si>
    <t>CUVETTE RONDE  4L</t>
  </si>
  <si>
    <t xml:space="preserve">Cuvette ronde en plastique  ø 28 CM Environ </t>
  </si>
  <si>
    <t>CUVETTE RONDE  7-8L</t>
  </si>
  <si>
    <t xml:space="preserve">Cuvette ronde en plastique  ø 32 CM à 35 CM Environ </t>
  </si>
  <si>
    <t>DIFFUSEUR PARFUM D'AMBIANCE</t>
  </si>
  <si>
    <t xml:space="preserve">DISTRIBUTEUR MURAL POUR SACHET de chiffons non tissés </t>
  </si>
  <si>
    <t>DETERGENT / DESINFECTANT SURODORANT</t>
  </si>
  <si>
    <t>ENSEMBLE BALAYETTE + PELLE</t>
  </si>
  <si>
    <t>Ensemble balayette et pelle composé d'une pelle plastique ouverte grande capacité avec bord en caoutchouc et d'une balayette nylon. L'ensemble doit être lavable à l’eau et peut se fixer au mur
Dimensions 32 x 22,2 x 7 cm environ</t>
  </si>
  <si>
    <t>EPONGE VEGETALE NON BORDEE N°6</t>
  </si>
  <si>
    <t>EPONGE GOMMANTE "EFFACE TRACES ET TÂCHES"</t>
  </si>
  <si>
    <t>EPONGE INOX</t>
  </si>
  <si>
    <t>EPONGE ABRASIVE VERTE</t>
  </si>
  <si>
    <t>Tampon abrasif pour le récurage courant (vaisselle, tables, meubles…)
S'utilise humide avec du détergent
Dimensions : 22,5 x 15 cm environ</t>
  </si>
  <si>
    <t>EPONGE ABRASIVE BLANCHE SANITAIRE</t>
  </si>
  <si>
    <t xml:space="preserve">Flacon vide gradué 650 ml sans tête de </t>
  </si>
  <si>
    <t>Pistolet pour flacon vide</t>
  </si>
  <si>
    <t xml:space="preserve">GOUPILLON BIBERON </t>
  </si>
  <si>
    <t>GOUPILLON RADIATEUR</t>
  </si>
  <si>
    <t>GOUPILLON URINAL</t>
  </si>
  <si>
    <t>NETTOYANT DETACHANT SPRAY 750ML</t>
  </si>
  <si>
    <t>Panneau de signalisation</t>
  </si>
  <si>
    <t>Pelle à poussière avec caoutchouc</t>
  </si>
  <si>
    <t>Pelle plastique avec caoutchouc permet de collecter les déchets.
1 bord cranté</t>
  </si>
  <si>
    <t>Pinces à linge</t>
  </si>
  <si>
    <t xml:space="preserve">Poubelle à pédale + seau intérieur </t>
  </si>
  <si>
    <t xml:space="preserve">Poubelle sans pédale à couvercle basculant  </t>
  </si>
  <si>
    <t>Poubelle sans pédale 25 litres environ avec couvercle basculant</t>
  </si>
  <si>
    <t>Poubelle à pédale sans seau</t>
  </si>
  <si>
    <t>SEAU A EAU 12 L</t>
  </si>
  <si>
    <t xml:space="preserve">TAPIS DE FOND DE DOUCHE </t>
  </si>
  <si>
    <t>TAPIS ANTI POUSSIERE GRIS 60 X 80 CM</t>
  </si>
  <si>
    <t>TAPIS ANTI POUSSIERE GRIS 90 X 150 CM</t>
  </si>
  <si>
    <t>Tête de loup avec manche télescopique</t>
  </si>
  <si>
    <t>VINAIGRE BLANC 1L 14°</t>
  </si>
  <si>
    <t>SAC PLASTIQUE 50L BLEU</t>
  </si>
  <si>
    <t>SAC PLASTIQUE 50L BLANC LIEN COULISSANT</t>
  </si>
  <si>
    <t>Sac blanc pour vestiaire. Avec possibilité d'y inscrire les effets du patient contenus, d'épaisseur 40 M environ d'une capacité de 50L.
Dimensions : 68 x 70 cm environ</t>
  </si>
  <si>
    <t>RACLETTE VITRE INOX COMPLETE 35 CM</t>
  </si>
  <si>
    <t>MICROFIBLE POUR VITRES</t>
  </si>
  <si>
    <t>Carré de tissu en microfibre rainurée pour essuyage des surfaces vitrées. Dimensions : 40 x 40 cm environ</t>
  </si>
  <si>
    <t>MOUILLEUR VITRES COMPLET 35 CM</t>
  </si>
  <si>
    <t>MOUILLEUR VITRES COMPLET AVEC RACLETTE 35 CM</t>
  </si>
  <si>
    <t>Raclette de vitre 2 en 1 Type "VISA-VERSA UNGER" ou équivalent qui combine une raclette et un mouilleur de 35 cm avec sa garniture en un seul outil pour laver et racler toutes les surfaces vitrées. Doit être équipé d'une poignée ergonomique à 2 composants et un ressort en S pour un changement facile du rail.</t>
  </si>
  <si>
    <t>SUPPORT MOUILLEUR 25cm</t>
  </si>
  <si>
    <t>SUPPORT MOUILLEUR 35cm</t>
  </si>
  <si>
    <t>GARNITURE MOUILLEUR 25 CM</t>
  </si>
  <si>
    <t>GARNITURE MOUILLEUR 35 CM</t>
  </si>
  <si>
    <t>Caoutchouc de rechange pour raclette vitre inox 35 CM</t>
  </si>
  <si>
    <r>
      <t xml:space="preserve">Balai de coiffeur </t>
    </r>
    <r>
      <rPr>
        <b/>
        <sz val="11"/>
        <color theme="1"/>
        <rFont val="Arial Narrow"/>
        <family val="2"/>
      </rPr>
      <t>picots en polypropylène antistatiques</t>
    </r>
    <r>
      <rPr>
        <sz val="11"/>
        <color theme="1"/>
        <rFont val="Arial Narrow"/>
        <family val="2"/>
      </rPr>
      <t xml:space="preserve"> - Lavable à l'eau et résiste aux acides, graisses et détergents Dimensions 30 CM environ</t>
    </r>
  </si>
  <si>
    <r>
      <t xml:space="preserve">Balai </t>
    </r>
    <r>
      <rPr>
        <b/>
        <sz val="11"/>
        <color theme="1"/>
        <rFont val="Arial Narrow"/>
        <family val="2"/>
      </rPr>
      <t>fibre « COCO » ou équivalent</t>
    </r>
    <r>
      <rPr>
        <sz val="11"/>
        <color theme="1"/>
        <rFont val="Arial Narrow"/>
        <family val="2"/>
      </rPr>
      <t xml:space="preserve">  38 cm douille droite à vis intégrée dans la monture. Dimensions : 375 MM x 60 MM x 110 MM Environ</t>
    </r>
  </si>
  <si>
    <r>
      <t xml:space="preserve">Monture en polypropylène  d’une longueur de 22 CM Environ - </t>
    </r>
    <r>
      <rPr>
        <b/>
        <sz val="11"/>
        <color theme="1"/>
        <rFont val="Arial Narrow"/>
        <family val="2"/>
      </rPr>
      <t>Fibres en polyester</t>
    </r>
    <r>
      <rPr>
        <sz val="11"/>
        <color theme="1"/>
        <rFont val="Arial Narrow"/>
        <family val="2"/>
      </rPr>
      <t xml:space="preserve"> pour ramassage des salissures et des liquides.</t>
    </r>
  </si>
  <si>
    <r>
      <rPr>
        <b/>
        <sz val="11"/>
        <rFont val="Arial Narrow"/>
        <family val="2"/>
      </rPr>
      <t>Brosse à main alimentaire</t>
    </r>
    <r>
      <rPr>
        <sz val="11"/>
        <rFont val="Arial Narrow"/>
        <family val="2"/>
      </rPr>
      <t xml:space="preserve"> </t>
    </r>
    <r>
      <rPr>
        <b/>
        <sz val="11"/>
        <rFont val="Arial Narrow"/>
        <family val="2"/>
      </rPr>
      <t>20 cm Environ</t>
    </r>
    <r>
      <rPr>
        <sz val="11"/>
        <rFont val="Arial Narrow"/>
        <family val="2"/>
      </rPr>
      <t xml:space="preserve"> - Fibre mi-dure </t>
    </r>
  </si>
  <si>
    <r>
      <t xml:space="preserve">Brosse MULTI-USAGES </t>
    </r>
    <r>
      <rPr>
        <b/>
        <sz val="11"/>
        <rFont val="Arial Narrow"/>
        <family val="2"/>
      </rPr>
      <t>avec poignée ergonomique</t>
    </r>
    <r>
      <rPr>
        <sz val="11"/>
        <rFont val="Arial Narrow"/>
        <family val="2"/>
      </rPr>
      <t xml:space="preserve"> - Fibres Synthétiques - Longueur 15 cm environ</t>
    </r>
  </si>
  <si>
    <r>
      <rPr>
        <b/>
        <sz val="11"/>
        <rFont val="Arial Narrow"/>
        <family val="2"/>
      </rPr>
      <t xml:space="preserve">SUPPORT DE DÉPOUSSIÉRAGE FLEXIBLE </t>
    </r>
    <r>
      <rPr>
        <sz val="11"/>
        <rFont val="Arial Narrow"/>
        <family val="2"/>
      </rPr>
      <t>de Type "Micro-Flex- CONCEPT MICROFIBRE" ou équivalent - Pour dépoussiérer et nettoyer les endroits difficiles d’accès. 
Dimensions : 72,5 x 5,7 x 1 cm environ</t>
    </r>
  </si>
  <si>
    <r>
      <t xml:space="preserve">Brosse en polypropylène - </t>
    </r>
    <r>
      <rPr>
        <b/>
        <sz val="11"/>
        <color theme="1"/>
        <rFont val="Arial Narrow"/>
        <family val="2"/>
      </rPr>
      <t>balayette WC Manche droit adapté au socle balayette</t>
    </r>
  </si>
  <si>
    <r>
      <rPr>
        <b/>
        <sz val="11"/>
        <color theme="1"/>
        <rFont val="Arial Narrow"/>
        <family val="2"/>
      </rPr>
      <t>Socle pour balayette</t>
    </r>
    <r>
      <rPr>
        <sz val="11"/>
        <color theme="1"/>
        <rFont val="Arial Narrow"/>
        <family val="2"/>
      </rPr>
      <t xml:space="preserve"> WC plastique</t>
    </r>
    <r>
      <rPr>
        <b/>
        <sz val="11"/>
        <color theme="1"/>
        <rFont val="Arial Narrow"/>
        <family val="2"/>
      </rPr>
      <t xml:space="preserve"> adapté à la balayette</t>
    </r>
  </si>
  <si>
    <r>
      <rPr>
        <b/>
        <sz val="11"/>
        <color theme="1"/>
        <rFont val="Arial Narrow"/>
        <family val="2"/>
      </rPr>
      <t xml:space="preserve">Détergent - Désinfectant - Désodorisant </t>
    </r>
    <r>
      <rPr>
        <sz val="11"/>
        <color theme="1"/>
        <rFont val="Arial Narrow"/>
        <family val="2"/>
      </rPr>
      <t xml:space="preserve">Type "TENOR 3D" ou équivalent - Produit concentré recommandé pour le nettoyage et la désinfection de toutes les surfaces lavables, parfum très rémanent. Parfum fruits des bois ou autre - Doses de 20 ML environ. </t>
    </r>
  </si>
  <si>
    <r>
      <t xml:space="preserve">Non bordée - Bonne tenue à l’eau de javel - Conception en </t>
    </r>
    <r>
      <rPr>
        <b/>
        <sz val="11"/>
        <color theme="1"/>
        <rFont val="Arial Narrow"/>
        <family val="2"/>
      </rPr>
      <t>matière végétale</t>
    </r>
  </si>
  <si>
    <r>
      <rPr>
        <b/>
        <sz val="11"/>
        <color theme="1"/>
        <rFont val="Arial Narrow"/>
        <family val="2"/>
      </rPr>
      <t>Flacon vide</t>
    </r>
    <r>
      <rPr>
        <sz val="11"/>
        <color theme="1"/>
        <rFont val="Arial Narrow"/>
        <family val="2"/>
      </rPr>
      <t xml:space="preserve"> de 650 ml environ - Corps de pulvérisateur
Tolérance aux principaux produits couramment utilisés dans le nettoyage</t>
    </r>
  </si>
  <si>
    <r>
      <t xml:space="preserve">Goupillon de nettoyage de </t>
    </r>
    <r>
      <rPr>
        <b/>
        <sz val="11"/>
        <rFont val="Arial Narrow"/>
        <family val="2"/>
      </rPr>
      <t>biberons</t>
    </r>
    <r>
      <rPr>
        <sz val="11"/>
        <rFont val="Arial Narrow"/>
        <family val="2"/>
      </rPr>
      <t>. L 36 CM + ou – 15 %</t>
    </r>
  </si>
  <si>
    <r>
      <t xml:space="preserve">Goupillon de nettoyage </t>
    </r>
    <r>
      <rPr>
        <b/>
        <sz val="11"/>
        <rFont val="Arial Narrow"/>
        <family val="2"/>
      </rPr>
      <t>radiateurs</t>
    </r>
  </si>
  <si>
    <r>
      <t xml:space="preserve">Goupillon pour nettoyage des </t>
    </r>
    <r>
      <rPr>
        <b/>
        <sz val="11"/>
        <rFont val="Arial Narrow"/>
        <family val="2"/>
      </rPr>
      <t>urinaux</t>
    </r>
    <r>
      <rPr>
        <sz val="11"/>
        <rFont val="Arial Narrow"/>
        <family val="2"/>
      </rPr>
      <t xml:space="preserve"> L 38 CM + ou – 15 %</t>
    </r>
  </si>
  <si>
    <r>
      <rPr>
        <b/>
        <sz val="11"/>
        <color theme="1"/>
        <rFont val="Arial Narrow"/>
        <family val="2"/>
      </rPr>
      <t xml:space="preserve">Lavettes de BIONETTOYAGE </t>
    </r>
    <r>
      <rPr>
        <sz val="11"/>
        <color theme="1"/>
        <rFont val="Arial Narrow"/>
        <family val="2"/>
      </rPr>
      <t xml:space="preserve">en non tissé </t>
    </r>
    <r>
      <rPr>
        <b/>
        <sz val="11"/>
        <color theme="1"/>
        <rFont val="Arial Narrow"/>
        <family val="2"/>
      </rPr>
      <t>69gr/m2</t>
    </r>
    <r>
      <rPr>
        <sz val="11"/>
        <color theme="1"/>
        <rFont val="Arial Narrow"/>
        <family val="2"/>
      </rPr>
      <t xml:space="preserve"> </t>
    </r>
    <r>
      <rPr>
        <b/>
        <sz val="11"/>
        <color theme="1"/>
        <rFont val="Arial Narrow"/>
        <family val="2"/>
      </rPr>
      <t>minimum</t>
    </r>
    <r>
      <rPr>
        <sz val="11"/>
        <color theme="1"/>
        <rFont val="Arial Narrow"/>
        <family val="2"/>
      </rPr>
      <t xml:space="preserve">  pour Bloc opératoire - Dimensions 33 X 35 CM environ</t>
    </r>
  </si>
  <si>
    <r>
      <t>Détachant multi-usages avec parfum Floral : il permet d'éliminer les taches spécifiques sur de multiples supports. Efficace sur tous types de taches : encre, feutre indélébile,…</t>
    </r>
    <r>
      <rPr>
        <b/>
        <sz val="11"/>
        <color theme="1"/>
        <rFont val="Arial Narrow"/>
        <family val="2"/>
      </rPr>
      <t xml:space="preserve"> Sans pictogramme de danger
</t>
    </r>
    <r>
      <rPr>
        <sz val="11"/>
        <color theme="1"/>
        <rFont val="Arial Narrow"/>
        <family val="2"/>
      </rPr>
      <t>Spray de 750 ml</t>
    </r>
  </si>
  <si>
    <r>
      <t xml:space="preserve">Panneau de signalisation avec message : </t>
    </r>
    <r>
      <rPr>
        <b/>
        <sz val="11"/>
        <color theme="1"/>
        <rFont val="Arial Narrow"/>
        <family val="2"/>
      </rPr>
      <t>"Sol glissant"</t>
    </r>
  </si>
  <si>
    <r>
      <rPr>
        <b/>
        <sz val="11"/>
        <color theme="1"/>
        <rFont val="Arial Narrow"/>
        <family val="2"/>
      </rPr>
      <t>Pinces à linge</t>
    </r>
    <r>
      <rPr>
        <sz val="11"/>
        <color theme="1"/>
        <rFont val="Arial Narrow"/>
        <family val="2"/>
      </rPr>
      <t xml:space="preserve"> en plastique - Minimum paquet de 24</t>
    </r>
  </si>
  <si>
    <r>
      <rPr>
        <b/>
        <sz val="11"/>
        <color theme="1"/>
        <rFont val="Arial Narrow"/>
        <family val="2"/>
      </rPr>
      <t>Poubelle à pédale</t>
    </r>
    <r>
      <rPr>
        <sz val="11"/>
        <color theme="1"/>
        <rFont val="Arial Narrow"/>
        <family val="2"/>
      </rPr>
      <t xml:space="preserve"> avec seau 6L + ou - 15 %</t>
    </r>
  </si>
  <si>
    <r>
      <rPr>
        <b/>
        <sz val="11"/>
        <color theme="1"/>
        <rFont val="Arial Narrow"/>
        <family val="2"/>
      </rPr>
      <t>Poubelle à pédale</t>
    </r>
    <r>
      <rPr>
        <sz val="11"/>
        <color theme="1"/>
        <rFont val="Arial Narrow"/>
        <family val="2"/>
      </rPr>
      <t xml:space="preserve"> avec seau 12L + ou - 15 %</t>
    </r>
  </si>
  <si>
    <r>
      <rPr>
        <b/>
        <sz val="11"/>
        <color theme="1"/>
        <rFont val="Arial Narrow"/>
        <family val="2"/>
      </rPr>
      <t>Poubelle à pédale</t>
    </r>
    <r>
      <rPr>
        <sz val="11"/>
        <color theme="1"/>
        <rFont val="Arial Narrow"/>
        <family val="2"/>
      </rPr>
      <t xml:space="preserve"> 30L + ou - 15%</t>
    </r>
  </si>
  <si>
    <r>
      <rPr>
        <b/>
        <sz val="11"/>
        <color theme="1"/>
        <rFont val="Arial Narrow"/>
        <family val="2"/>
      </rPr>
      <t>Tapis gris à poils ras</t>
    </r>
    <r>
      <rPr>
        <sz val="11"/>
        <color theme="1"/>
        <rFont val="Arial Narrow"/>
        <family val="2"/>
      </rPr>
      <t xml:space="preserve"> permettant de capter les saletés et imperméable – Tapis d’intérieur conçu pour être utilisé en intérieur, sur des passages tels que les couloirs, comptoirs d’accueil, ascenseurs … Facile à entretenir, excellente absorption de l’humidité, non peluchant et très résistant. Dimensions </t>
    </r>
    <r>
      <rPr>
        <b/>
        <sz val="11"/>
        <color theme="1"/>
        <rFont val="Arial Narrow"/>
        <family val="2"/>
      </rPr>
      <t>:  60 X 80 CM Environ</t>
    </r>
  </si>
  <si>
    <r>
      <rPr>
        <b/>
        <sz val="11"/>
        <color theme="1"/>
        <rFont val="Arial Narrow"/>
        <family val="2"/>
      </rPr>
      <t>Tapis gris à poils ras</t>
    </r>
    <r>
      <rPr>
        <sz val="11"/>
        <color theme="1"/>
        <rFont val="Arial Narrow"/>
        <family val="2"/>
      </rPr>
      <t xml:space="preserve"> permettant de capter les saletés et imperméable – Tapis d’intérieur conçu pour être utilisé en intérieur, sur des passages tels que les couloirs, comptoirs d’accueil, ascenseurs … Facile à entretenir, excellente absorption de l’humidité, non peluchant et très résistant. Dimensions : </t>
    </r>
    <r>
      <rPr>
        <b/>
        <sz val="11"/>
        <color theme="1"/>
        <rFont val="Arial Narrow"/>
        <family val="2"/>
      </rPr>
      <t xml:space="preserve"> 90 X 150 CM Environ</t>
    </r>
  </si>
  <si>
    <r>
      <rPr>
        <b/>
        <sz val="11"/>
        <color theme="1"/>
        <rFont val="Arial Narrow"/>
        <family val="2"/>
      </rPr>
      <t xml:space="preserve">Raclette pour vitre </t>
    </r>
    <r>
      <rPr>
        <sz val="11"/>
        <color theme="1"/>
        <rFont val="Arial Narrow"/>
        <family val="2"/>
      </rPr>
      <t xml:space="preserve">en inox complète composée d’une poignée raclette et de sa barrette en inox avec caoutchouc adaptable sur perche - Dimensions : </t>
    </r>
    <r>
      <rPr>
        <b/>
        <sz val="11"/>
        <color theme="1"/>
        <rFont val="Arial Narrow"/>
        <family val="2"/>
      </rPr>
      <t>35 CM</t>
    </r>
    <r>
      <rPr>
        <sz val="11"/>
        <color theme="1"/>
        <rFont val="Arial Narrow"/>
        <family val="2"/>
      </rPr>
      <t xml:space="preserve"> Environ</t>
    </r>
  </si>
  <si>
    <r>
      <t xml:space="preserve">Poignée mouilleur avec sa garniture </t>
    </r>
    <r>
      <rPr>
        <b/>
        <sz val="11"/>
        <color theme="1"/>
        <rFont val="Arial Narrow"/>
        <family val="2"/>
      </rPr>
      <t>35 cm</t>
    </r>
    <r>
      <rPr>
        <sz val="11"/>
        <color theme="1"/>
        <rFont val="Arial Narrow"/>
        <family val="2"/>
      </rPr>
      <t xml:space="preserve"> pour le lavage de vitres</t>
    </r>
  </si>
  <si>
    <t>Brosse à main gamme Alimentaire</t>
  </si>
  <si>
    <t xml:space="preserve">Balai gamme Alimentaire </t>
  </si>
  <si>
    <t>Lavette gamme Alimentaire à usage unique non tissée</t>
  </si>
  <si>
    <t>Manche Aluminium gamme Alimentaire 140 cm</t>
  </si>
  <si>
    <t>Raclette sol gamme Alimentaire blanche 55 cm</t>
  </si>
  <si>
    <t>Raclette sol gamme Alimentaire blanche 70 cm</t>
  </si>
  <si>
    <t>BROSSERIE ET ACCESSOIRES DE GAMME ALIMENTAIRE</t>
  </si>
  <si>
    <r>
      <t>Balai alimentaire</t>
    </r>
    <r>
      <rPr>
        <sz val="11"/>
        <color rgb="FFFF0000"/>
        <rFont val="Arial Narrow"/>
        <family val="2"/>
      </rPr>
      <t xml:space="preserve"> </t>
    </r>
    <r>
      <rPr>
        <b/>
        <sz val="11"/>
        <rFont val="Arial Narrow"/>
        <family val="2"/>
      </rPr>
      <t xml:space="preserve">Fibres souples </t>
    </r>
    <r>
      <rPr>
        <sz val="11"/>
        <rFont val="Arial Narrow"/>
        <family val="2"/>
      </rPr>
      <t>en polyester ou nylon - Tous coloris -</t>
    </r>
    <r>
      <rPr>
        <b/>
        <sz val="11"/>
        <rFont val="Arial Narrow"/>
        <family val="2"/>
      </rPr>
      <t xml:space="preserve"> Agréée alimentaire</t>
    </r>
    <r>
      <rPr>
        <sz val="11"/>
        <rFont val="Arial Narrow"/>
        <family val="2"/>
      </rPr>
      <t xml:space="preserve"> - Dimensions : 38 CM  environ </t>
    </r>
  </si>
  <si>
    <r>
      <t xml:space="preserve">MANCHES GAMME </t>
    </r>
    <r>
      <rPr>
        <b/>
        <sz val="14"/>
        <color theme="0"/>
        <rFont val="Arial Narrow"/>
        <family val="2"/>
      </rPr>
      <t>NON</t>
    </r>
    <r>
      <rPr>
        <b/>
        <sz val="14"/>
        <color theme="1"/>
        <rFont val="Arial Narrow"/>
        <family val="2"/>
      </rPr>
      <t xml:space="preserve"> ALIMENTAIRE</t>
    </r>
  </si>
  <si>
    <r>
      <t xml:space="preserve">MANCHE GAMME </t>
    </r>
    <r>
      <rPr>
        <b/>
        <sz val="14"/>
        <color theme="1"/>
        <rFont val="Arial Narrow"/>
        <family val="2"/>
      </rPr>
      <t>ALIMENTAIRE</t>
    </r>
  </si>
  <si>
    <t>Balai LAVE-PONT</t>
  </si>
  <si>
    <r>
      <t xml:space="preserve">Brosserie </t>
    </r>
    <r>
      <rPr>
        <b/>
        <sz val="14"/>
        <color theme="0"/>
        <rFont val="Arial Narrow"/>
        <family val="2"/>
      </rPr>
      <t>NON</t>
    </r>
    <r>
      <rPr>
        <b/>
        <sz val="14"/>
        <color theme="1"/>
        <rFont val="Arial Narrow"/>
        <family val="2"/>
      </rPr>
      <t xml:space="preserve"> alimentaire</t>
    </r>
  </si>
  <si>
    <r>
      <t xml:space="preserve">Manche à balai en acier "non alimentaire" avec pas de vis compatible avec le balai lave-pont </t>
    </r>
    <r>
      <rPr>
        <b/>
        <sz val="11"/>
        <color rgb="FFFF0000"/>
        <rFont val="Arial Narrow"/>
        <family val="2"/>
      </rPr>
      <t>proposé en Lignes 7 et 9</t>
    </r>
  </si>
  <si>
    <t>EQUIPEMENTS ET DROGUERIE</t>
  </si>
  <si>
    <r>
      <t xml:space="preserve">Quantités totales annuelles </t>
    </r>
    <r>
      <rPr>
        <b/>
        <sz val="10"/>
        <color theme="0"/>
        <rFont val="Arial Narrow"/>
        <family val="2"/>
      </rPr>
      <t>estimatives</t>
    </r>
  </si>
  <si>
    <t xml:space="preserve">ENSEMBLE BALAYETTE + PELLE SET AEROPORT </t>
  </si>
  <si>
    <r>
      <t xml:space="preserve">Ensemble balayette et pelle Type « AEROPORT » ou équivalent  </t>
    </r>
    <r>
      <rPr>
        <b/>
        <sz val="11"/>
        <color theme="1"/>
        <rFont val="Arial Narrow"/>
        <family val="2"/>
      </rPr>
      <t>AVEC Manche long ou télescopiques</t>
    </r>
    <r>
      <rPr>
        <sz val="11"/>
        <color theme="1"/>
        <rFont val="Arial Narrow"/>
        <family val="2"/>
      </rPr>
      <t xml:space="preserve"> - Hauteur min avec manche 850 mm -  Pelle avec réservoir en forme de L </t>
    </r>
    <r>
      <rPr>
        <b/>
        <sz val="11"/>
        <color theme="1"/>
        <rFont val="Arial Narrow"/>
        <family val="2"/>
      </rPr>
      <t>sans capot de fermeture</t>
    </r>
    <r>
      <rPr>
        <sz val="11"/>
        <color theme="1"/>
        <rFont val="Arial Narrow"/>
        <family val="2"/>
      </rPr>
      <t xml:space="preserve"> - Avec crochet pour accrocher ensemble  pelle et balai. </t>
    </r>
  </si>
  <si>
    <r>
      <rPr>
        <b/>
        <sz val="11"/>
        <color theme="1"/>
        <rFont val="Arial Narrow"/>
        <family val="2"/>
      </rPr>
      <t>Articulation universelle</t>
    </r>
    <r>
      <rPr>
        <sz val="11"/>
        <color theme="1"/>
        <rFont val="Arial Narrow"/>
        <family val="2"/>
      </rPr>
      <t xml:space="preserve"> permettant l’usage de n’importe quel manche de 20 à 24 mm adaptée à votre BALAI TRAPEZE VELCRO PLASTIQUE AUTOBLOQUANT droit 40 cm proposé en </t>
    </r>
    <r>
      <rPr>
        <b/>
        <sz val="11"/>
        <color rgb="FFFF0000"/>
        <rFont val="Arial Narrow"/>
        <family val="2"/>
      </rPr>
      <t>Ligne 11</t>
    </r>
  </si>
  <si>
    <r>
      <t xml:space="preserve">Jeu de deux </t>
    </r>
    <r>
      <rPr>
        <b/>
        <sz val="11"/>
        <color theme="1"/>
        <rFont val="Arial Narrow"/>
        <family val="2"/>
      </rPr>
      <t xml:space="preserve">velcro interchangeables de 60 CM </t>
    </r>
    <r>
      <rPr>
        <sz val="11"/>
        <color theme="1"/>
        <rFont val="Arial Narrow"/>
        <family val="2"/>
      </rPr>
      <t xml:space="preserve">adapté à votre </t>
    </r>
    <r>
      <rPr>
        <b/>
        <sz val="11"/>
        <color theme="1"/>
        <rFont val="Arial Narrow"/>
        <family val="2"/>
      </rPr>
      <t>balai trapèze VELCRO ALUMINIUM AVEC BOUCHONS 60 cm</t>
    </r>
    <r>
      <rPr>
        <sz val="11"/>
        <color theme="1"/>
        <rFont val="Arial Narrow"/>
        <family val="2"/>
      </rPr>
      <t xml:space="preserve"> proposé en </t>
    </r>
    <r>
      <rPr>
        <b/>
        <sz val="11"/>
        <color rgb="FFFF0000"/>
        <rFont val="Arial Narrow"/>
        <family val="2"/>
      </rPr>
      <t>Ligne 13</t>
    </r>
  </si>
  <si>
    <r>
      <t xml:space="preserve">Jeu de deux </t>
    </r>
    <r>
      <rPr>
        <b/>
        <sz val="11"/>
        <color theme="1"/>
        <rFont val="Arial Narrow"/>
        <family val="2"/>
      </rPr>
      <t xml:space="preserve">velcro interchangeables </t>
    </r>
    <r>
      <rPr>
        <sz val="11"/>
        <color theme="1"/>
        <rFont val="Arial Narrow"/>
        <family val="2"/>
      </rPr>
      <t>adapté à votre</t>
    </r>
    <r>
      <rPr>
        <b/>
        <sz val="11"/>
        <color theme="1"/>
        <rFont val="Arial Narrow"/>
        <family val="2"/>
      </rPr>
      <t xml:space="preserve"> balai trapèze SYSTEME VELCRO 40cm ALUMINIUM </t>
    </r>
    <r>
      <rPr>
        <sz val="11"/>
        <color theme="1"/>
        <rFont val="Arial Narrow"/>
        <family val="2"/>
      </rPr>
      <t xml:space="preserve">proposé en </t>
    </r>
    <r>
      <rPr>
        <b/>
        <sz val="11"/>
        <color rgb="FFFF0000"/>
        <rFont val="Arial Narrow"/>
        <family val="2"/>
      </rPr>
      <t>Ligne 14</t>
    </r>
  </si>
  <si>
    <r>
      <t xml:space="preserve">Jeu de deux </t>
    </r>
    <r>
      <rPr>
        <b/>
        <sz val="11"/>
        <color theme="1"/>
        <rFont val="Arial Narrow"/>
        <family val="2"/>
      </rPr>
      <t xml:space="preserve">velcro interchangeables </t>
    </r>
    <r>
      <rPr>
        <sz val="11"/>
        <color theme="1"/>
        <rFont val="Arial Narrow"/>
        <family val="2"/>
      </rPr>
      <t>adapté à votre</t>
    </r>
    <r>
      <rPr>
        <b/>
        <sz val="11"/>
        <color theme="1"/>
        <rFont val="Arial Narrow"/>
        <family val="2"/>
      </rPr>
      <t xml:space="preserve"> balai trapèze SYSTEME VELCRO 90 cm ALUMINIUM </t>
    </r>
    <r>
      <rPr>
        <sz val="11"/>
        <color theme="1"/>
        <rFont val="Arial Narrow"/>
        <family val="2"/>
      </rPr>
      <t xml:space="preserve">proposé en </t>
    </r>
    <r>
      <rPr>
        <b/>
        <sz val="11"/>
        <color rgb="FFFF0000"/>
        <rFont val="Arial Narrow"/>
        <family val="2"/>
      </rPr>
      <t>Ligne 15</t>
    </r>
  </si>
  <si>
    <r>
      <t xml:space="preserve">Jeu de deux </t>
    </r>
    <r>
      <rPr>
        <b/>
        <sz val="11"/>
        <color theme="1"/>
        <rFont val="Arial Narrow"/>
        <family val="2"/>
      </rPr>
      <t xml:space="preserve">velcro interchangeables </t>
    </r>
    <r>
      <rPr>
        <sz val="11"/>
        <color theme="1"/>
        <rFont val="Arial Narrow"/>
        <family val="2"/>
      </rPr>
      <t>adapté à votre</t>
    </r>
    <r>
      <rPr>
        <b/>
        <sz val="11"/>
        <color theme="1"/>
        <rFont val="Arial Narrow"/>
        <family val="2"/>
      </rPr>
      <t xml:space="preserve"> balai trapèze SYSTEME VELCRO 120cm ALUMINIUM </t>
    </r>
    <r>
      <rPr>
        <sz val="11"/>
        <color theme="1"/>
        <rFont val="Arial Narrow"/>
        <family val="2"/>
      </rPr>
      <t xml:space="preserve">proposé en </t>
    </r>
    <r>
      <rPr>
        <b/>
        <sz val="11"/>
        <color rgb="FFFF0000"/>
        <rFont val="Arial Narrow"/>
        <family val="2"/>
      </rPr>
      <t>Ligne 16</t>
    </r>
  </si>
  <si>
    <r>
      <t xml:space="preserve">Jeu de 2 </t>
    </r>
    <r>
      <rPr>
        <b/>
        <sz val="11"/>
        <color theme="1"/>
        <rFont val="Arial Narrow"/>
        <family val="2"/>
      </rPr>
      <t xml:space="preserve">réglettes système velcro interchangeables </t>
    </r>
    <r>
      <rPr>
        <sz val="11"/>
        <color theme="1"/>
        <rFont val="Arial Narrow"/>
        <family val="2"/>
      </rPr>
      <t xml:space="preserve">de 32,5/36,7cm  environ adapté à votre BALAI TRAPEZE VELCRO PLASTIQUE AUTOBLOQUANT droit 40 cm proposé en </t>
    </r>
    <r>
      <rPr>
        <b/>
        <sz val="11"/>
        <color rgb="FFFF0000"/>
        <rFont val="Arial Narrow"/>
        <family val="2"/>
      </rPr>
      <t>Ligne 11</t>
    </r>
  </si>
  <si>
    <r>
      <t>Kit de 2</t>
    </r>
    <r>
      <rPr>
        <b/>
        <sz val="11"/>
        <color theme="1"/>
        <rFont val="Arial Narrow"/>
        <family val="2"/>
      </rPr>
      <t xml:space="preserve"> embouts de protection interchangeable</t>
    </r>
    <r>
      <rPr>
        <sz val="11"/>
        <color theme="1"/>
        <rFont val="Arial Narrow"/>
        <family val="2"/>
      </rPr>
      <t xml:space="preserve">s = bordures en plastique adapté pour </t>
    </r>
    <r>
      <rPr>
        <b/>
        <sz val="11"/>
        <color theme="1"/>
        <rFont val="Arial Narrow"/>
        <family val="2"/>
      </rPr>
      <t xml:space="preserve">balai trapèze VELCRO ALUMINIUM AVEC BOUCHONS 60 cm </t>
    </r>
    <r>
      <rPr>
        <sz val="11"/>
        <color theme="1"/>
        <rFont val="Arial Narrow"/>
        <family val="2"/>
      </rPr>
      <t xml:space="preserve">proposé en </t>
    </r>
    <r>
      <rPr>
        <b/>
        <sz val="11"/>
        <color rgb="FFFF0000"/>
        <rFont val="Arial Narrow"/>
        <family val="2"/>
      </rPr>
      <t>Ligne 13</t>
    </r>
  </si>
  <si>
    <r>
      <t xml:space="preserve">Kit de 2 </t>
    </r>
    <r>
      <rPr>
        <b/>
        <sz val="11"/>
        <color theme="1"/>
        <rFont val="Arial Narrow"/>
        <family val="2"/>
      </rPr>
      <t>embouts de protection interchangeables</t>
    </r>
    <r>
      <rPr>
        <sz val="11"/>
        <color theme="1"/>
        <rFont val="Arial Narrow"/>
        <family val="2"/>
      </rPr>
      <t xml:space="preserve"> = bordures en plastique  adapté pour </t>
    </r>
    <r>
      <rPr>
        <b/>
        <sz val="11"/>
        <color theme="1"/>
        <rFont val="Arial Narrow"/>
        <family val="2"/>
      </rPr>
      <t>balai trapèze SYSTEME VELCRO 40cm - 90 cm et 120cm</t>
    </r>
    <r>
      <rPr>
        <sz val="11"/>
        <color theme="1"/>
        <rFont val="Arial Narrow"/>
        <family val="2"/>
      </rPr>
      <t xml:space="preserve"> ALUMINIUM  proposés en </t>
    </r>
    <r>
      <rPr>
        <b/>
        <sz val="11"/>
        <color rgb="FFFF0000"/>
        <rFont val="Arial Narrow"/>
        <family val="2"/>
      </rPr>
      <t>Lignes 14-15 et 16</t>
    </r>
  </si>
  <si>
    <r>
      <rPr>
        <b/>
        <sz val="11"/>
        <rFont val="Arial Narrow"/>
        <family val="2"/>
      </rPr>
      <t xml:space="preserve">Balai trapèze en plastique velcro </t>
    </r>
    <r>
      <rPr>
        <sz val="11"/>
        <rFont val="Arial Narrow"/>
        <family val="2"/>
      </rPr>
      <t>adapté au</t>
    </r>
    <r>
      <rPr>
        <u/>
        <sz val="11"/>
        <rFont val="Arial Narrow"/>
        <family val="2"/>
      </rPr>
      <t xml:space="preserve"> Manche télescopique ergonomique droit </t>
    </r>
    <r>
      <rPr>
        <sz val="11"/>
        <rFont val="Arial Narrow"/>
        <family val="2"/>
      </rPr>
      <t xml:space="preserve">muni de </t>
    </r>
    <r>
      <rPr>
        <b/>
        <sz val="11"/>
        <rFont val="Arial Narrow"/>
        <family val="2"/>
      </rPr>
      <t>connectiques universelles pour lavage plat - Bouchons fixe-gazes et clips velcro interchangeables</t>
    </r>
  </si>
  <si>
    <r>
      <t xml:space="preserve">Jeu de deux </t>
    </r>
    <r>
      <rPr>
        <b/>
        <sz val="11"/>
        <rFont val="Arial Narrow"/>
        <family val="2"/>
      </rPr>
      <t>velcro interchangeables de 40 CM</t>
    </r>
    <r>
      <rPr>
        <sz val="11"/>
        <rFont val="Arial Narrow"/>
        <family val="2"/>
      </rPr>
      <t xml:space="preserve"> adapté à votre </t>
    </r>
    <r>
      <rPr>
        <b/>
        <sz val="11"/>
        <rFont val="Arial Narrow"/>
        <family val="2"/>
      </rPr>
      <t xml:space="preserve">balai trapèze 40 cm </t>
    </r>
    <r>
      <rPr>
        <sz val="11"/>
        <rFont val="Arial Narrow"/>
        <family val="2"/>
      </rPr>
      <t xml:space="preserve"> proposé en </t>
    </r>
    <r>
      <rPr>
        <b/>
        <sz val="11"/>
        <color rgb="FFFF0000"/>
        <rFont val="Arial Narrow"/>
        <family val="2"/>
      </rPr>
      <t>Ligne 12</t>
    </r>
    <r>
      <rPr>
        <sz val="11"/>
        <color theme="1"/>
        <rFont val="Calibri"/>
        <family val="2"/>
        <scheme val="minor"/>
      </rPr>
      <t/>
    </r>
  </si>
  <si>
    <r>
      <t>Kit de 2</t>
    </r>
    <r>
      <rPr>
        <b/>
        <sz val="11"/>
        <color theme="1"/>
        <rFont val="Arial Narrow"/>
        <family val="2"/>
      </rPr>
      <t xml:space="preserve"> embouts de protection interchangeable</t>
    </r>
    <r>
      <rPr>
        <sz val="11"/>
        <color theme="1"/>
        <rFont val="Arial Narrow"/>
        <family val="2"/>
      </rPr>
      <t xml:space="preserve">s = bordures en plastique adapté pour </t>
    </r>
    <r>
      <rPr>
        <b/>
        <sz val="11"/>
        <color theme="1"/>
        <rFont val="Arial Narrow"/>
        <family val="2"/>
      </rPr>
      <t xml:space="preserve">balai trapèze VELCRO ALUMINIUM 40 cm </t>
    </r>
    <r>
      <rPr>
        <sz val="11"/>
        <color theme="1"/>
        <rFont val="Arial Narrow"/>
        <family val="2"/>
      </rPr>
      <t xml:space="preserve">proposé en </t>
    </r>
    <r>
      <rPr>
        <b/>
        <sz val="11"/>
        <color rgb="FFFF0000"/>
        <rFont val="Arial Narrow"/>
        <family val="2"/>
      </rPr>
      <t>Ligne 12</t>
    </r>
  </si>
  <si>
    <r>
      <t xml:space="preserve">Caoutchouc / Lamelles adaptables pour raclette pour vitre 35 CM  adapté à la raclette vitres INOX proposée en </t>
    </r>
    <r>
      <rPr>
        <b/>
        <sz val="11"/>
        <color rgb="FFFF0000"/>
        <rFont val="Arial Narrow"/>
        <family val="2"/>
      </rPr>
      <t>Ligne 72</t>
    </r>
  </si>
  <si>
    <t>Poignée mouilleur 25 cm pour le lavage de vitres.
S’utilise avec la garniture pour mouilleur 25 cm</t>
  </si>
  <si>
    <t>Poignée mouilleur 35 cm pour le lavage de vitres.
S’utilise avec la garniture pour mouilleur 35 cm</t>
  </si>
  <si>
    <t>PIECES DETACHEES LAVAGE DES SOLS - TRAPEZES</t>
  </si>
  <si>
    <t>LAVAGE DES SOLS - TRAPEZES</t>
  </si>
  <si>
    <t>BARETTE AVEC CAOUTCHOUC Type "LIQUIDATOR" ou équivalent 35 CM</t>
  </si>
  <si>
    <t>BARETTE EN INOX AVEC CAOUTCHOUC Type "HARD" ou équivalent 35 CM</t>
  </si>
  <si>
    <t>Barrette en acier inoxydable avec caoutchouc Type "HARD " ou équivalent pour poignée de raclette pour vitre de Type "MOERMAN" ou équivalent. Dimension 35 cm</t>
  </si>
  <si>
    <t>BOITE DISTRIBUTRICE DE LAMES POUR GRATTOIR SOLS/VITRES</t>
  </si>
  <si>
    <t>BOITE DISTRIBUTRICE DE LAMES POUR GRATTOIR A VITRES</t>
  </si>
  <si>
    <t>CAOUTCHOUC Type"HARD" ou équivalent  35 CM</t>
  </si>
  <si>
    <t>CAOUTCHOUC Type "LIQUIDATOR" ou équivalent 35 CM</t>
  </si>
  <si>
    <t>CARQUOIS PLASTIQUE AVEC RANGEMENT POUR GRATTOIR</t>
  </si>
  <si>
    <t>Carquois en plastique avec rangement pour grattoir Type "MOERMAN" ou équivalent avec Clip de ceinture. Il permet de ranger et de travailler avec la raclette et le mouilleur à vitre à la ceinture, il contient une réserve d'eau embarquée. Il contient également un emplacement pour insérer un grattoir de poche</t>
  </si>
  <si>
    <t>CEINTURE CONFORT RENFORCEE</t>
  </si>
  <si>
    <t>Ceinture confort porte-outils de Type "MOERMAN" ou équivalent pour professionnel laveur de vitre. Permet de ranger à la taille dans un carquois ou une pochette la raclette et le mouilleur à vitre</t>
  </si>
  <si>
    <t>HOUSSE MOUILLEUR MICRO GRATTANTE 35 CM</t>
  </si>
  <si>
    <t>GANTS NEOPRENES</t>
  </si>
  <si>
    <t>GRATTOIR SOLS/VITRES</t>
  </si>
  <si>
    <t>Grattoir à vitre de poche en 40 mm Type "MOERMAN" ou équivalent à lame rétractable par bouton poussoir avec grip caoutchouc et a une largeur de 4 cm</t>
  </si>
  <si>
    <t xml:space="preserve">PERCHE CARBONE </t>
  </si>
  <si>
    <t xml:space="preserve">Perche multi-sectionnel en carbone télescopique réglable de 1,4 m à 5 m Type "MOERMAN" ou équivalent. La perche doit être très légère pour faciliter le travail en hauteur. Marque rouge sur chaque section pour visualiser l’extension maximum - Perche creuse pour l’insertion de tuyaux permettant le travail en passage d’eau - Doit comprendre un coude articulé à angle libre réglable pour fixation raclette, mouilleur, tête de loup </t>
  </si>
  <si>
    <t>POIGNEE DE RACLETTE BI-MATIERE "Type SNAPPER" ou équivalent</t>
  </si>
  <si>
    <t>POIGNEE EN ACIER INOXYDABLE</t>
  </si>
  <si>
    <t>Poignée de raclette en acier inoxydable pour nettoyer les vitres de Type "Moerman" ou équivalent.  Elle s'utilise pour un travail manuel ou en hauteur avec des perches. La poignée s'enclenche facilement sur les différents modèles de perches de la gamme "Moerman" ou équivalent</t>
  </si>
  <si>
    <t>POIGNEE MOUILLEUR  "T" 35 CM</t>
  </si>
  <si>
    <t>POIGNEE BI-MATIERE PIVOTANTE 35CM</t>
  </si>
  <si>
    <t>Poignée mouilleur bi-matière antidérapante pivotante 35 cm  Type "MOERMAN" ou équivalent
L’angle est adaptable à 0° / +25° / +50° par bouton poussoir</t>
  </si>
  <si>
    <t xml:space="preserve">Embouts bleus de rechange pour barrette de Type "Liquidator 3.0 MOERMAN" ou équivalent de 35 cm. Conditionnement souhaité : Set de 2 </t>
  </si>
  <si>
    <t>Références constructeur</t>
  </si>
  <si>
    <t>M26023</t>
  </si>
  <si>
    <t>M19658</t>
  </si>
  <si>
    <t>M26767</t>
  </si>
  <si>
    <t>M26633</t>
  </si>
  <si>
    <t>M17707</t>
  </si>
  <si>
    <t>M19651</t>
  </si>
  <si>
    <t>M21982</t>
  </si>
  <si>
    <t>M26876</t>
  </si>
  <si>
    <t>M28528</t>
  </si>
  <si>
    <t>M17832</t>
  </si>
  <si>
    <t>M17706</t>
  </si>
  <si>
    <t>M25838</t>
  </si>
  <si>
    <t>M24222</t>
  </si>
  <si>
    <t>M17773</t>
  </si>
  <si>
    <t>M17781</t>
  </si>
  <si>
    <t>M28309</t>
  </si>
  <si>
    <t>M26028</t>
  </si>
  <si>
    <r>
      <t>Bassin en polypropylène blanc en</t>
    </r>
    <r>
      <rPr>
        <b/>
        <sz val="11"/>
        <color theme="1"/>
        <rFont val="Arial Narrow"/>
        <family val="2"/>
      </rPr>
      <t xml:space="preserve"> forme de pelle</t>
    </r>
    <r>
      <rPr>
        <sz val="11"/>
        <color theme="1"/>
        <rFont val="Arial Narrow"/>
        <family val="2"/>
      </rPr>
      <t xml:space="preserve"> (</t>
    </r>
    <r>
      <rPr>
        <u/>
        <sz val="11"/>
        <color theme="1"/>
        <rFont val="Arial Narrow"/>
        <family val="2"/>
      </rPr>
      <t>pas de version ergonomique "plate"</t>
    </r>
    <r>
      <rPr>
        <sz val="11"/>
        <color theme="1"/>
        <rFont val="Arial Narrow"/>
        <family val="2"/>
      </rPr>
      <t>),</t>
    </r>
    <r>
      <rPr>
        <b/>
        <sz val="11"/>
        <color theme="1"/>
        <rFont val="Arial Narrow"/>
        <family val="2"/>
      </rPr>
      <t xml:space="preserve"> capacité 2,5 litres </t>
    </r>
    <r>
      <rPr>
        <sz val="11"/>
        <color theme="1"/>
        <rFont val="Arial Narrow"/>
        <family val="2"/>
      </rPr>
      <t xml:space="preserve">de Type "GILAC" ou équivalent sans couvercle  - Ergonomie du produit étudiée pour garantir un nettoyage optimal, matériels à température ambiante évitant la sensation de froid ressentie. Dimensions : Hauteur 100 mm - Largeur 300 mm - Longueur 470 mm environ
</t>
    </r>
    <r>
      <rPr>
        <b/>
        <sz val="11"/>
        <color theme="1"/>
        <rFont val="Arial Narrow"/>
        <family val="2"/>
      </rPr>
      <t xml:space="preserve">Décontaminable en lave-bassins </t>
    </r>
  </si>
  <si>
    <t xml:space="preserve">SEAU ergonomique avec anse et couvercle pour fauteuil GARDE-ROBE Type « MONTAUBAN GR 52 » ou équivalent </t>
  </si>
  <si>
    <r>
      <rPr>
        <b/>
        <sz val="11"/>
        <color theme="1"/>
        <rFont val="Arial Narrow"/>
        <family val="2"/>
      </rPr>
      <t>Seau de 4 litre</t>
    </r>
    <r>
      <rPr>
        <sz val="11"/>
        <color theme="1"/>
        <rFont val="Arial Narrow"/>
        <family val="2"/>
      </rPr>
      <t>s</t>
    </r>
    <r>
      <rPr>
        <b/>
        <sz val="11"/>
        <color theme="1"/>
        <rFont val="Arial Narrow"/>
        <family val="2"/>
      </rPr>
      <t xml:space="preserve"> environ pour fauteuil garde-robe Type « MONTAUBAN GR 52 » ou équivalent avec couvercle et anse.</t>
    </r>
    <r>
      <rPr>
        <sz val="11"/>
        <color theme="1"/>
        <rFont val="Arial Narrow"/>
        <family val="2"/>
      </rPr>
      <t xml:space="preserve">
Dimensions (mm) :
Hauteur hors tout : 124
Hauteur hors tout (sans couvercle): 122
Largeur hors tout : 280
Longueur hors tout : 334</t>
    </r>
  </si>
  <si>
    <r>
      <t xml:space="preserve">Couvercle blanc en polypropylène Type "GILAC" ou équivalent </t>
    </r>
    <r>
      <rPr>
        <b/>
        <sz val="11"/>
        <color theme="1"/>
        <rFont val="Arial Narrow"/>
        <family val="2"/>
      </rPr>
      <t xml:space="preserve">adaptable au bassin de lit proposé en </t>
    </r>
    <r>
      <rPr>
        <b/>
        <sz val="11"/>
        <color rgb="FFFF0000"/>
        <rFont val="Arial Narrow"/>
        <family val="2"/>
      </rPr>
      <t>Ligne n°2</t>
    </r>
    <r>
      <rPr>
        <sz val="11"/>
        <color theme="1"/>
        <rFont val="Arial Narrow"/>
        <family val="2"/>
      </rPr>
      <t xml:space="preserve">  - </t>
    </r>
    <r>
      <rPr>
        <b/>
        <sz val="11"/>
        <color theme="1"/>
        <rFont val="Arial Narrow"/>
        <family val="2"/>
      </rPr>
      <t xml:space="preserve">Décontaminable en lave-bassins </t>
    </r>
  </si>
  <si>
    <t>Gant NON médical - équipement de Protection individuelle.
Gants en Vinyle 300MM non stériles, non poudrés, souples et résistants aux travaux d’entretien Type "SENSIDERM" ou équivalent. Manchette droite.
Réutilisables pour opérations de bio nettoyage et manipulation de détergents ménagers. Présentent un très bon niveau de tolérance cutanée. 
Marquage CE - EN ISO 374-1 ET  EN ISO 374-5.</t>
  </si>
  <si>
    <t>Vinaigre blanc 1er prix détartrant, désodorisant, nettoyant…</t>
  </si>
  <si>
    <t xml:space="preserve">Rechange textile microfibres pour mouilleur vitres  Dimension 25 CM </t>
  </si>
  <si>
    <t xml:space="preserve">Rechange textile microfibre pour mouilleur vitres  Dimension 35 CM </t>
  </si>
  <si>
    <r>
      <rPr>
        <b/>
        <sz val="11"/>
        <color theme="1"/>
        <rFont val="Arial Narrow"/>
        <family val="2"/>
      </rPr>
      <t xml:space="preserve">Lavettes à usage unique </t>
    </r>
    <r>
      <rPr>
        <sz val="11"/>
        <color theme="1"/>
        <rFont val="Arial Narrow"/>
        <family val="2"/>
      </rPr>
      <t xml:space="preserve">en non tissé </t>
    </r>
    <r>
      <rPr>
        <b/>
        <sz val="11"/>
        <color theme="1"/>
        <rFont val="Arial Narrow"/>
        <family val="2"/>
      </rPr>
      <t>50gr/m2</t>
    </r>
    <r>
      <rPr>
        <sz val="11"/>
        <color theme="1"/>
        <rFont val="Arial Narrow"/>
        <family val="2"/>
      </rPr>
      <t xml:space="preserve"> environ - Dimensions 30 X 35 CM environ - Possibilité d’avoir cette lavette en d’autres coloris (blanc et vert) pour éviter les risques de contaminations croisées. Destinée au contact alimentaire</t>
    </r>
  </si>
  <si>
    <t>BALAI TRAPEZE VELCRO PLASTIQUE AUTOBLOQUANT droit 40 cm
Compatible au manche télescopique ergonomique droit</t>
  </si>
  <si>
    <r>
      <rPr>
        <b/>
        <sz val="11"/>
        <color theme="1"/>
        <rFont val="Arial Narrow"/>
        <family val="2"/>
      </rPr>
      <t xml:space="preserve">Balai trapèze velcro aluminium 40 cm </t>
    </r>
    <r>
      <rPr>
        <sz val="11"/>
        <color theme="1"/>
        <rFont val="Arial Narrow"/>
        <family val="2"/>
      </rPr>
      <t xml:space="preserve"> adapté au </t>
    </r>
    <r>
      <rPr>
        <u/>
        <sz val="11"/>
        <color theme="1"/>
        <rFont val="Arial Narrow"/>
        <family val="2"/>
      </rPr>
      <t>Manche télescopique ergonomique courbé en S</t>
    </r>
    <r>
      <rPr>
        <sz val="11"/>
        <color theme="1"/>
        <rFont val="Arial Narrow"/>
        <family val="2"/>
      </rPr>
      <t xml:space="preserve"> - Muni de connectiques universelles </t>
    </r>
    <r>
      <rPr>
        <b/>
        <sz val="11"/>
        <color theme="1"/>
        <rFont val="Arial Narrow"/>
        <family val="2"/>
      </rPr>
      <t>pour lavage plat - Clips velcro interchangeables</t>
    </r>
  </si>
  <si>
    <t>BALAI TRAPEZE VELCRO ALUMINIUM AVEC BOUCHONS 60 cm
Compatible au manche télescopique ergonomique droit</t>
  </si>
  <si>
    <r>
      <rPr>
        <b/>
        <sz val="11"/>
        <color theme="1"/>
        <rFont val="Arial Narrow"/>
        <family val="2"/>
      </rPr>
      <t>Balai trapèze velcro aluminium</t>
    </r>
    <r>
      <rPr>
        <sz val="11"/>
        <color theme="1"/>
        <rFont val="Arial Narrow"/>
        <family val="2"/>
      </rPr>
      <t xml:space="preserve"> pour microfibre </t>
    </r>
    <r>
      <rPr>
        <b/>
        <sz val="11"/>
        <color theme="1"/>
        <rFont val="Arial Narrow"/>
        <family val="2"/>
      </rPr>
      <t>60 CM  –</t>
    </r>
    <r>
      <rPr>
        <sz val="11"/>
        <color theme="1"/>
        <rFont val="Arial Narrow"/>
        <family val="2"/>
      </rPr>
      <t xml:space="preserve"> Articulation universelle permettant l’usage de tous les manches de 18 à 23 CM pour lavage plat  - </t>
    </r>
    <r>
      <rPr>
        <b/>
        <sz val="11"/>
        <color theme="1"/>
        <rFont val="Arial Narrow"/>
        <family val="2"/>
      </rPr>
      <t>Bouchons fixe-gazes et clips velcro interchangeables</t>
    </r>
  </si>
  <si>
    <t>BALAI TRAPEZE VELCRO ALUMINIUM 40 cm
Compatible au manche télescopique ergonomique droit</t>
  </si>
  <si>
    <r>
      <rPr>
        <b/>
        <sz val="11"/>
        <color theme="1"/>
        <rFont val="Arial Narrow"/>
        <family val="2"/>
      </rPr>
      <t>Balai trapèze velcro aluminium</t>
    </r>
    <r>
      <rPr>
        <sz val="11"/>
        <color theme="1"/>
        <rFont val="Arial Narrow"/>
        <family val="2"/>
      </rPr>
      <t xml:space="preserve"> </t>
    </r>
    <r>
      <rPr>
        <b/>
        <sz val="11"/>
        <color theme="1"/>
        <rFont val="Arial Narrow"/>
        <family val="2"/>
      </rPr>
      <t>40 cm</t>
    </r>
    <r>
      <rPr>
        <sz val="11"/>
        <color theme="1"/>
        <rFont val="Arial Narrow"/>
        <family val="2"/>
      </rPr>
      <t xml:space="preserve"> adapté au </t>
    </r>
    <r>
      <rPr>
        <u/>
        <sz val="11"/>
        <color theme="1"/>
        <rFont val="Arial Narrow"/>
        <family val="2"/>
      </rPr>
      <t>Manche télescopique ergonomique droit</t>
    </r>
    <r>
      <rPr>
        <sz val="11"/>
        <color theme="1"/>
        <rFont val="Arial Narrow"/>
        <family val="2"/>
      </rPr>
      <t xml:space="preserve"> muni de connectiques universelles </t>
    </r>
    <r>
      <rPr>
        <b/>
        <sz val="11"/>
        <color theme="1"/>
        <rFont val="Arial Narrow"/>
        <family val="2"/>
      </rPr>
      <t>pour lavage plat -Forme trapézoïdale pour faciliter le nettoyage des coins ou des zones difficiles à atteindre - Clips velcro interchangeables</t>
    </r>
  </si>
  <si>
    <t>BALAI TRAPEZE VELCRO ALUMINIUM 90 cm 
Compatible au manche télescopique ergonomique droit</t>
  </si>
  <si>
    <r>
      <rPr>
        <b/>
        <sz val="11"/>
        <color theme="1"/>
        <rFont val="Arial Narrow"/>
        <family val="2"/>
      </rPr>
      <t>Balai trapèze velcro aluminium 90 cm</t>
    </r>
    <r>
      <rPr>
        <sz val="11"/>
        <color theme="1"/>
        <rFont val="Arial Narrow"/>
        <family val="2"/>
      </rPr>
      <t xml:space="preserve"> adapté au </t>
    </r>
    <r>
      <rPr>
        <u/>
        <sz val="11"/>
        <color theme="1"/>
        <rFont val="Arial Narrow"/>
        <family val="2"/>
      </rPr>
      <t>Manche télescopique ergonomique droit</t>
    </r>
    <r>
      <rPr>
        <sz val="11"/>
        <color theme="1"/>
        <rFont val="Arial Narrow"/>
        <family val="2"/>
      </rPr>
      <t xml:space="preserve"> muni de connectiques universelles </t>
    </r>
    <r>
      <rPr>
        <b/>
        <sz val="11"/>
        <color theme="1"/>
        <rFont val="Arial Narrow"/>
        <family val="2"/>
      </rPr>
      <t>pour lavage plat</t>
    </r>
    <r>
      <rPr>
        <sz val="11"/>
        <color theme="1"/>
        <rFont val="Arial Narrow"/>
        <family val="2"/>
      </rPr>
      <t xml:space="preserve"> - Forme trapézoïdale pour faciliter le nettoyage des coins ou des zones difficiles à atteindre </t>
    </r>
    <r>
      <rPr>
        <b/>
        <sz val="11"/>
        <color theme="1"/>
        <rFont val="Arial Narrow"/>
        <family val="2"/>
      </rPr>
      <t>- Clips velcro interchangeables</t>
    </r>
  </si>
  <si>
    <t>BALAI TRAPEZE VELCRO ALUMINIUM 120 cm Compatible au manche télescopique ergonomique droit</t>
  </si>
  <si>
    <r>
      <rPr>
        <b/>
        <sz val="11"/>
        <color theme="1"/>
        <rFont val="Arial Narrow"/>
        <family val="2"/>
      </rPr>
      <t>Balai trapèze velcro aluminium 120 cm</t>
    </r>
    <r>
      <rPr>
        <sz val="11"/>
        <color theme="1"/>
        <rFont val="Arial Narrow"/>
        <family val="2"/>
      </rPr>
      <t xml:space="preserve"> adapté au </t>
    </r>
    <r>
      <rPr>
        <u/>
        <sz val="11"/>
        <color theme="1"/>
        <rFont val="Arial Narrow"/>
        <family val="2"/>
      </rPr>
      <t>Manche télescopique ergonomique droit</t>
    </r>
    <r>
      <rPr>
        <sz val="11"/>
        <color theme="1"/>
        <rFont val="Arial Narrow"/>
        <family val="2"/>
      </rPr>
      <t xml:space="preserve"> muni de connectiques universelles </t>
    </r>
    <r>
      <rPr>
        <b/>
        <sz val="11"/>
        <color theme="1"/>
        <rFont val="Arial Narrow"/>
        <family val="2"/>
      </rPr>
      <t>pour lavage plat</t>
    </r>
    <r>
      <rPr>
        <sz val="11"/>
        <color theme="1"/>
        <rFont val="Arial Narrow"/>
        <family val="2"/>
      </rPr>
      <t xml:space="preserve"> - Forme trapézoïdale pour faciliter le nettoyage des coins ou des zones difficiles à atteindre </t>
    </r>
    <r>
      <rPr>
        <b/>
        <sz val="11"/>
        <color theme="1"/>
        <rFont val="Arial Narrow"/>
        <family val="2"/>
      </rPr>
      <t>- Clips velcro interchangeables</t>
    </r>
  </si>
  <si>
    <r>
      <t xml:space="preserve">Manche à balai </t>
    </r>
    <r>
      <rPr>
        <b/>
        <sz val="11"/>
        <rFont val="Arial Narrow"/>
        <family val="2"/>
      </rPr>
      <t>en BOIS avec pas de vis</t>
    </r>
    <r>
      <rPr>
        <sz val="11"/>
        <rFont val="Arial Narrow"/>
        <family val="2"/>
      </rPr>
      <t>. L 1.30 M ø 24 MM Environ compatible avec balai non alimentaire proposé en</t>
    </r>
    <r>
      <rPr>
        <b/>
        <sz val="11"/>
        <color rgb="FFFF0000"/>
        <rFont val="Arial Narrow"/>
        <family val="2"/>
      </rPr>
      <t xml:space="preserve"> Ligne 8</t>
    </r>
  </si>
  <si>
    <t>Neutralise les mauvaises odeurs pour les sanitaires - Fonctionne à piles à combustible assurant une diffusion continue du parfum et du désodorisant. Technologie sans gaz propulseur, ni COV ajouté, ni bombe aérosol 
Dimensions : 7,39 X 15,01 X 7,29 Cm environ</t>
  </si>
  <si>
    <t>RECHARGE POUR DIFFUSEUR DE PARFUM D'AMBIANCE - Plusieurs parfums agrumes</t>
  </si>
  <si>
    <t>Support d’accueil pour les sachets de chiffons non tissés.
Il permet de conserver les formats enchevêtrés à l’abri dans le sachet
Dimensions : 39 X 26 X 15 Cm environ</t>
  </si>
  <si>
    <r>
      <t xml:space="preserve">Elimine facilement les </t>
    </r>
    <r>
      <rPr>
        <b/>
        <sz val="11"/>
        <color theme="1"/>
        <rFont val="Arial Narrow"/>
        <family val="2"/>
      </rPr>
      <t>tâches</t>
    </r>
    <r>
      <rPr>
        <sz val="11"/>
        <color theme="1"/>
        <rFont val="Arial Narrow"/>
        <family val="2"/>
      </rPr>
      <t xml:space="preserve"> - S'utilise sèche ou humide</t>
    </r>
  </si>
  <si>
    <r>
      <t>Eponge</t>
    </r>
    <r>
      <rPr>
        <b/>
        <sz val="11"/>
        <color theme="1"/>
        <rFont val="Arial Narrow"/>
        <family val="2"/>
      </rPr>
      <t xml:space="preserve"> métallique </t>
    </r>
    <r>
      <rPr>
        <sz val="11"/>
        <color theme="1"/>
        <rFont val="Arial Narrow"/>
        <family val="2"/>
      </rPr>
      <t>inox - 60 GR environ ou équivalent</t>
    </r>
  </si>
  <si>
    <t>Tampon abrasif à récurer blanc spécial sanitaire pour le récurage doux
Dimensions : 22,5 x 15 cm environ</t>
  </si>
  <si>
    <r>
      <rPr>
        <b/>
        <sz val="11"/>
        <rFont val="Arial Narrow"/>
        <family val="2"/>
      </rPr>
      <t xml:space="preserve">MANCHON MICROFIBRE </t>
    </r>
    <r>
      <rPr>
        <sz val="11"/>
        <rFont val="Arial Narrow"/>
        <family val="2"/>
      </rPr>
      <t>adapté au support de dépoussiérage flexible
Dimensions : 53 X 8 X 2,5 Cm environ Adapté au support de dépoussiérage flexible</t>
    </r>
  </si>
  <si>
    <r>
      <t xml:space="preserve">MANCHE TELESCOPIQUE ALU </t>
    </r>
    <r>
      <rPr>
        <sz val="11"/>
        <rFont val="Arial Narrow"/>
        <family val="2"/>
      </rPr>
      <t>adapté au support de dépoussiérage flexible avec  poignée ergonomique
Structure légère avec réglage : de 50,8 cm à 101,6 cm environ adapté au support de dépoussiérage flexible</t>
    </r>
  </si>
  <si>
    <t>Lavette EPAISSE pour BIONETTOYAGE à usage unique non tissée</t>
  </si>
  <si>
    <t>Sac plastique pour poubelle 50 L de 30 M d'épaisseur environ Dimensions : Largeur avec soufflet : 68 cm environ - Longueur : 73 cm environ
Couleur : bleu</t>
  </si>
  <si>
    <r>
      <t xml:space="preserve">Tapis de douche en </t>
    </r>
    <r>
      <rPr>
        <b/>
        <sz val="11"/>
        <color theme="1"/>
        <rFont val="Arial Narrow"/>
        <family val="2"/>
      </rPr>
      <t>caoutchouc</t>
    </r>
    <r>
      <rPr>
        <sz val="11"/>
        <color theme="1"/>
        <rFont val="Arial Narrow"/>
        <family val="2"/>
      </rPr>
      <t xml:space="preserve"> blanc Equipé de ventouses antiglisse et de trous pour faciliter l'écoulement de l'eau et éviter la moisissure
Dimensions : 53 x 53 CM + ou – 15 %</t>
    </r>
  </si>
  <si>
    <r>
      <rPr>
        <b/>
        <sz val="11"/>
        <rFont val="Arial Narrow"/>
        <family val="2"/>
      </rPr>
      <t xml:space="preserve">Tête de loup </t>
    </r>
    <r>
      <rPr>
        <sz val="11"/>
        <rFont val="Arial Narrow"/>
        <family val="2"/>
      </rPr>
      <t>pour usage professionnel proposé sur manche télescopique jusqu'à 150 cm environ pour le dépoussiérage en hauteur des plafonds, escaliers, poutres… Doit également être utilisable à la main après dévissage du manche.</t>
    </r>
  </si>
  <si>
    <t>Articulation universelle pour  balai trapèze 40 CM AUTOBLOQUANT</t>
  </si>
  <si>
    <t>JEU de 2 VELCRO DE RECHANGE pour balai trapèze 40 cm adapté au manche "S"</t>
  </si>
  <si>
    <t>JEU DE 2 VELCRO DE RECHANGE pour balai trapèze 60 CM adapté au manche "ergonomique droit"</t>
  </si>
  <si>
    <t>JEU DE 2 VELCRO DE RECHANGE pour balai trapèze ALUMINIUM 40 cm adapté au manche télescopique  "ergonomique droit"</t>
  </si>
  <si>
    <t>JEU DE 2 VELCRO DE RECHANGE pour balai trapèze ALUMINIUM 90 cm adapté au manche télescopique "ergonomique droit"</t>
  </si>
  <si>
    <t>JEU DE 2 VELCRO DE RECHANGE pour balai trapèze ALUMINIUM 120cm adapté au manche télescopique "ergonomique droit"</t>
  </si>
  <si>
    <t>JEU DE 2 REGLETTES SYSTEME VELCRO pour balai trapèze 40 CM AUTOBLOQUANT</t>
  </si>
  <si>
    <t>KIT DE 2 FIXATIONS POUR MAINTIEN BANDES VELCRO pour balai trapèze 60 CM</t>
  </si>
  <si>
    <t>KIT DE 2 FIXATIONS POUR MAINTIEN BANDES VELCRO pour balai trapèze 40 CM adapté au manche "S"</t>
  </si>
  <si>
    <t>KIT DE 2 FIXATIONS POUR MAINTIEN BANDES VELCRO pour balai trapèze 40 cm 90 cm et 120cm</t>
  </si>
  <si>
    <t>Dispositif souple en élastomère thermoplastique qui permet de faire glisser une chaussette ou un bas de compression facilement. Il sert également d’aide au retrait. Il doit être résistant. Convient pour l'enfilage autonome, ainsi que pour le personnel soignant. Convient pour les modèles A-D et A-G, avec ou sans bord adhésif dans toutes les tailles.
Composition : Elastomère thermoplastique</t>
  </si>
  <si>
    <t>Bac à shampooing portable, gonflable et confortable pour réaliser des shampooing pour personne alitée. Vidange de l'eau possible grâce à un tuyau fourni.</t>
  </si>
  <si>
    <r>
      <t>Tulipe ergonomique et amovible permettant de transformer l'urinal anti-reflux homme en urinal femme. Doit s'adapter à l'urinal proposé en</t>
    </r>
    <r>
      <rPr>
        <b/>
        <sz val="11"/>
        <color rgb="FFFF0000"/>
        <rFont val="Arial Narrow"/>
        <family val="2"/>
      </rPr>
      <t xml:space="preserve"> ligne 8</t>
    </r>
    <r>
      <rPr>
        <sz val="11"/>
        <color theme="1"/>
        <rFont val="Arial Narrow"/>
        <family val="2"/>
      </rPr>
      <t>.</t>
    </r>
  </si>
  <si>
    <r>
      <t>Brumisateur d'eau rafraichissante adaptée pour visage et corps, peaux sensibles – Aérosol de</t>
    </r>
    <r>
      <rPr>
        <b/>
        <sz val="11"/>
        <color theme="1"/>
        <rFont val="Arial Narrow"/>
        <family val="2"/>
      </rPr>
      <t xml:space="preserve"> 150 ML </t>
    </r>
    <r>
      <rPr>
        <sz val="11"/>
        <color theme="1"/>
        <rFont val="Arial Narrow"/>
        <family val="2"/>
      </rPr>
      <t>Environ</t>
    </r>
  </si>
  <si>
    <r>
      <t>Brumisateur d'eau rafraichissante adaptée pour visage et corps, peaux sensibles – Aérosol de</t>
    </r>
    <r>
      <rPr>
        <b/>
        <sz val="11"/>
        <color theme="1"/>
        <rFont val="Arial Narrow"/>
        <family val="2"/>
      </rPr>
      <t xml:space="preserve"> 400 ML</t>
    </r>
    <r>
      <rPr>
        <sz val="11"/>
        <color theme="1"/>
        <rFont val="Arial Narrow"/>
        <family val="2"/>
      </rPr>
      <t xml:space="preserve"> Environ</t>
    </r>
  </si>
  <si>
    <r>
      <t xml:space="preserve">Eau de Cologne naturelle ou équivalent sans alcool  - </t>
    </r>
    <r>
      <rPr>
        <b/>
        <sz val="11"/>
        <color theme="1"/>
        <rFont val="Arial Narrow"/>
        <family val="2"/>
      </rPr>
      <t>Flacon 1L</t>
    </r>
    <r>
      <rPr>
        <sz val="11"/>
        <color theme="1"/>
        <rFont val="Arial Narrow"/>
        <family val="2"/>
      </rPr>
      <t xml:space="preserve"> Environ</t>
    </r>
  </si>
  <si>
    <r>
      <t xml:space="preserve">Solution pour la toilette sans rinçage </t>
    </r>
    <r>
      <rPr>
        <b/>
        <sz val="11"/>
        <color theme="1"/>
        <rFont val="Arial Narrow"/>
        <family val="2"/>
      </rPr>
      <t>avec si possible système de pompe</t>
    </r>
    <r>
      <rPr>
        <sz val="11"/>
        <color theme="1"/>
        <rFont val="Arial Narrow"/>
        <family val="2"/>
      </rPr>
      <t xml:space="preserve"> Type eau micellaire ou  Type « RIVADOUCE » eau de toilette au tilleul ou équivalent sans alcool  -  Solution pour nettoyage Corps et visage - Peaux sensibles - </t>
    </r>
    <r>
      <rPr>
        <b/>
        <sz val="11"/>
        <color theme="1"/>
        <rFont val="Arial Narrow"/>
        <family val="2"/>
      </rPr>
      <t>750 ML environ</t>
    </r>
  </si>
  <si>
    <r>
      <t>Lait de toilette hydratant corps et visage pour peaux sensibles –</t>
    </r>
    <r>
      <rPr>
        <b/>
        <sz val="11"/>
        <color theme="1"/>
        <rFont val="Arial Narrow"/>
        <family val="2"/>
      </rPr>
      <t xml:space="preserve"> Flacon pompe si possible 500 ML</t>
    </r>
    <r>
      <rPr>
        <sz val="11"/>
        <color theme="1"/>
        <rFont val="Arial Narrow"/>
        <family val="2"/>
      </rPr>
      <t xml:space="preserve"> Environ</t>
    </r>
  </si>
  <si>
    <r>
      <t>Mousse à raser en aérosol de</t>
    </r>
    <r>
      <rPr>
        <b/>
        <sz val="11"/>
        <color theme="1"/>
        <rFont val="Arial Narrow"/>
        <family val="2"/>
      </rPr>
      <t xml:space="preserve"> 200 ML</t>
    </r>
    <r>
      <rPr>
        <sz val="11"/>
        <color theme="1"/>
        <rFont val="Arial Narrow"/>
        <family val="2"/>
      </rPr>
      <t xml:space="preserve"> Environ</t>
    </r>
  </si>
  <si>
    <t>SET DE 2 EMBOUTS DE REMPLACEMENT POUR BARRETTE Type "LIQUIDATOR 3.0" ou équivalent 35 CM</t>
  </si>
  <si>
    <r>
      <t xml:space="preserve">Boîte distributrice de lames en acier inoxydable. Lames de 100 x 0,2 mm pour Grattoir sols/vitres Type "Moerman" ou équivalent proposé en </t>
    </r>
    <r>
      <rPr>
        <b/>
        <sz val="11"/>
        <color rgb="FFFF0000"/>
        <rFont val="Arial Narrow"/>
        <family val="2"/>
      </rPr>
      <t>Ligne 12</t>
    </r>
    <r>
      <rPr>
        <sz val="11"/>
        <color theme="1"/>
        <rFont val="Arial Narrow"/>
        <family val="2"/>
      </rPr>
      <t xml:space="preserve">
Conditionnement souhaité : boite x20 lames</t>
    </r>
  </si>
  <si>
    <t>BOITE DE LAMES POUR GRATTOIR SOLS/VITRES</t>
  </si>
  <si>
    <r>
      <t xml:space="preserve">Lames en acier inoxydable - Lames de rechange 100 x 0,4 mm pour Grattoir sols/vitres Type "Moerman" ou équivalent proposé en </t>
    </r>
    <r>
      <rPr>
        <b/>
        <sz val="11"/>
        <color rgb="FFFF0000"/>
        <rFont val="Arial Narrow"/>
        <family val="2"/>
      </rPr>
      <t>Ligne 12</t>
    </r>
    <r>
      <rPr>
        <sz val="11"/>
        <color theme="1"/>
        <rFont val="Arial Narrow"/>
        <family val="2"/>
      </rPr>
      <t xml:space="preserve">
Conditionnement souhaité : boite x15 lames </t>
    </r>
  </si>
  <si>
    <r>
      <t>Boîte distributrice de lames de 40 x 0,2 mm pour Grattoir à vitres Type ""MOERMAN" ou équivalent proposé en</t>
    </r>
    <r>
      <rPr>
        <b/>
        <sz val="11"/>
        <color rgb="FFFF0000"/>
        <rFont val="Arial Narrow"/>
        <family val="2"/>
      </rPr>
      <t xml:space="preserve"> Ligne 13</t>
    </r>
    <r>
      <rPr>
        <sz val="11"/>
        <color theme="1"/>
        <rFont val="Arial Narrow"/>
        <family val="2"/>
      </rPr>
      <t xml:space="preserve">
Conditionnement souhaité : boite x5 lames </t>
    </r>
  </si>
  <si>
    <r>
      <t>Poignée de raclette bi-matière antidérapante en acier inoxydable pour nettoyer les vitres de Type "SNAPPER de MOERMAN" ou équivalent - Elle s'utilise pour un travail manuel ou en hauteur avec des perches - La poignée s'enclenche facilement sur les différents modèles de perches de la gamme "Moerman" ou équivalent proposée en</t>
    </r>
    <r>
      <rPr>
        <b/>
        <sz val="11"/>
        <color rgb="FFFF0000"/>
        <rFont val="Arial Narrow"/>
        <family val="2"/>
      </rPr>
      <t xml:space="preserve"> Ligne 15</t>
    </r>
    <r>
      <rPr>
        <sz val="11"/>
        <color theme="1"/>
        <rFont val="Arial Narrow"/>
        <family val="2"/>
      </rPr>
      <t>. Le réglage de la barrette inox doit être facile</t>
    </r>
  </si>
  <si>
    <t>-</t>
  </si>
  <si>
    <t>INFO : ATTENTION les quantités sont exprimées selon un conditionnement souhaité</t>
  </si>
  <si>
    <t>Barrette avec caoutchouc de Type "LIQUIDATOR 3.0" ou équivalent pour poignée de raclette pour vitre de Type "MOERMAN" ou équivalent. 
Dimension 35 cm</t>
  </si>
  <si>
    <r>
      <t xml:space="preserve">Caoutchouc pour barrette en acier inoxydable de Type "HARD MOERMAN" ou équivalent compatible avec le matériel proposé en </t>
    </r>
    <r>
      <rPr>
        <b/>
        <sz val="11"/>
        <color rgb="FFFF0000"/>
        <rFont val="Arial Narrow"/>
        <family val="2"/>
      </rPr>
      <t>Ligne 2.</t>
    </r>
    <r>
      <rPr>
        <sz val="11"/>
        <color theme="1"/>
        <rFont val="Arial Narrow"/>
        <family val="2"/>
      </rPr>
      <t xml:space="preserve"> 
Dimension 35 cm </t>
    </r>
  </si>
  <si>
    <t>Poignée T mouilleur à vitre bi-matière antidérapante de Type "MOERMAN" ou équivalent. Reserve d'eau intégrée.  S'utilise avec une garniture mouilleur de tout type. 
Dimension 35 cm</t>
  </si>
  <si>
    <t>CORBEILLE RECTANGULAIRE 60L GRAND MODELE</t>
  </si>
  <si>
    <t>Caoutchouc de haute qualité biseauté pour barrette raclette laveur de vitre Type "LIQUIDATOR MOERMAN" ou équivalent pour une utilisation en période hivernale - Conditionnement souhaité : x10 
Dimension : 35 cm</t>
  </si>
  <si>
    <r>
      <t xml:space="preserve">De </t>
    </r>
    <r>
      <rPr>
        <b/>
        <sz val="11"/>
        <color theme="1"/>
        <rFont val="Arial Narrow"/>
        <family val="2"/>
      </rPr>
      <t>forme rectangulaire</t>
    </r>
    <r>
      <rPr>
        <sz val="11"/>
        <color theme="1"/>
        <rFont val="Arial Narrow"/>
        <family val="2"/>
      </rPr>
      <t xml:space="preserve"> 60L environ,</t>
    </r>
    <r>
      <rPr>
        <b/>
        <sz val="11"/>
        <color theme="1"/>
        <rFont val="Arial Narrow"/>
        <family val="2"/>
      </rPr>
      <t xml:space="preserve"> PAROIS LISSES</t>
    </r>
  </si>
  <si>
    <r>
      <t xml:space="preserve">Modèle de grande contenance adaptée à une utilisation professionnelle 50 LT Environ - </t>
    </r>
    <r>
      <rPr>
        <b/>
        <sz val="11"/>
        <color theme="1"/>
        <rFont val="Arial Narrow"/>
        <family val="2"/>
      </rPr>
      <t>Parois ajourées - Forme ronde</t>
    </r>
  </si>
  <si>
    <r>
      <rPr>
        <b/>
        <sz val="11"/>
        <color theme="1"/>
        <rFont val="Arial Narrow"/>
        <family val="2"/>
      </rPr>
      <t>Forme ronde - Parois Non ajourées</t>
    </r>
    <r>
      <rPr>
        <sz val="11"/>
        <color theme="1"/>
        <rFont val="Arial Narrow"/>
        <family val="2"/>
      </rPr>
      <t xml:space="preserve"> - 13 LT Environ</t>
    </r>
  </si>
  <si>
    <t>Grattoir sols/vitres avec poignée bi-matière en 100 mm Type "MOERMAN" ou équivalent à manche court (sans lame). Adaptable sur une perche</t>
  </si>
  <si>
    <t>Grattoir pivotant 15cm</t>
  </si>
  <si>
    <t>Peau de lavage en microfibre haute qualité avec pad abrasif Intégré (vitres très encrassées) compatible avec les poignées mouilleurs vitres 35cm proposées. 
Dimension 35 cm</t>
  </si>
  <si>
    <t>M28912</t>
  </si>
  <si>
    <t>Grattoir vitre 15cm sécurisé 
Equipé d'une poignée bi matière antidérapante et pivotante.
Sécurisé par un cache pour travailler en toute sécurité.
S'adapte à toutes les perches Moerman.</t>
  </si>
  <si>
    <t>GRATTOIR A VITRES DE POCHE</t>
  </si>
  <si>
    <t>Gant en néoprène  spéciaux lavage de vitre à basse température
Tailles : S/M/XL de Type"MOERMAN" ou équivalent</t>
  </si>
  <si>
    <t>M17849</t>
  </si>
  <si>
    <t>MATERIEL ENTRETIEN DES VITRES</t>
  </si>
  <si>
    <t>LOT 6 MATERIEL PROFESSIONNEL DE VITRERIE EXTERIEURE</t>
  </si>
  <si>
    <t>SEAU A EAU 6 L</t>
  </si>
  <si>
    <t>COUVERCLE POUR SEAU A EAU 12L</t>
  </si>
  <si>
    <r>
      <t>Couvercle adapté aux seaux à eau proposés en</t>
    </r>
    <r>
      <rPr>
        <b/>
        <sz val="11"/>
        <color rgb="FFFF0000"/>
        <rFont val="Arial Narrow"/>
        <family val="2"/>
      </rPr>
      <t xml:space="preserve"> Ligne 61</t>
    </r>
    <r>
      <rPr>
        <sz val="11"/>
        <rFont val="Arial Narrow"/>
        <family val="2"/>
      </rPr>
      <t>.</t>
    </r>
  </si>
  <si>
    <t xml:space="preserve">MOP A USAGE UNIQUE BASE VELCRO </t>
  </si>
  <si>
    <r>
      <t xml:space="preserve">Mop à usage unique pour une utilisation en salle blanche (zone stérile) pour sol et plafond de 42*14 cm – composées de polyester et de 20% de microfibre. Doit permettre de laver jusqu’à 15m².. Il est impératif de respecter la </t>
    </r>
    <r>
      <rPr>
        <b/>
        <sz val="11"/>
        <color theme="1"/>
        <rFont val="Arial Narrow"/>
        <family val="2"/>
      </rPr>
      <t>Norme salle blanche ISO 8.</t>
    </r>
    <r>
      <rPr>
        <sz val="11"/>
        <color theme="1"/>
        <rFont val="Arial Narrow"/>
        <family val="2"/>
      </rPr>
      <t xml:space="preserve">  Conditionnement souhaité = paquet de 60 Mop environ</t>
    </r>
  </si>
  <si>
    <r>
      <rPr>
        <b/>
        <sz val="11"/>
        <rFont val="Arial Narrow"/>
        <family val="2"/>
      </rPr>
      <t>Seau</t>
    </r>
    <r>
      <rPr>
        <sz val="11"/>
        <rFont val="Arial Narrow"/>
        <family val="2"/>
      </rPr>
      <t xml:space="preserve"> rectangulaire avec anse </t>
    </r>
    <r>
      <rPr>
        <b/>
        <sz val="11"/>
        <rFont val="Arial Narrow"/>
        <family val="2"/>
      </rPr>
      <t xml:space="preserve"> pour chariots de ménage </t>
    </r>
    <r>
      <rPr>
        <sz val="11"/>
        <rFont val="Arial Narrow"/>
        <family val="2"/>
      </rPr>
      <t xml:space="preserve">- avec graduations, une pour chaque litre environ </t>
    </r>
    <r>
      <rPr>
        <b/>
        <sz val="11"/>
        <rFont val="Arial Narrow"/>
        <family val="2"/>
      </rPr>
      <t>(6L + ou - 15 %)</t>
    </r>
    <r>
      <rPr>
        <sz val="11"/>
        <rFont val="Arial Narrow"/>
        <family val="2"/>
      </rPr>
      <t xml:space="preserve"> - A proposer en deux coloris différents</t>
    </r>
  </si>
  <si>
    <r>
      <rPr>
        <b/>
        <sz val="11"/>
        <rFont val="Arial Narrow"/>
        <family val="2"/>
      </rPr>
      <t>Seau</t>
    </r>
    <r>
      <rPr>
        <sz val="11"/>
        <rFont val="Arial Narrow"/>
        <family val="2"/>
      </rPr>
      <t xml:space="preserve"> rectangulaire avec anse </t>
    </r>
    <r>
      <rPr>
        <b/>
        <sz val="11"/>
        <rFont val="Arial Narrow"/>
        <family val="2"/>
      </rPr>
      <t xml:space="preserve"> pour chariots de ménage</t>
    </r>
    <r>
      <rPr>
        <sz val="11"/>
        <rFont val="Arial Narrow"/>
        <family val="2"/>
      </rPr>
      <t xml:space="preserve"> - avec 12 graduations, une pour chaque litre environ </t>
    </r>
    <r>
      <rPr>
        <b/>
        <sz val="11"/>
        <rFont val="Arial Narrow"/>
        <family val="2"/>
      </rPr>
      <t xml:space="preserve">(12L + ou - 15 %) </t>
    </r>
    <r>
      <rPr>
        <sz val="11"/>
        <rFont val="Arial Narrow"/>
        <family val="2"/>
      </rPr>
      <t>- A proposer en deux coloris différents</t>
    </r>
  </si>
  <si>
    <r>
      <rPr>
        <b/>
        <sz val="11"/>
        <rFont val="Arial Narrow"/>
        <family val="2"/>
      </rPr>
      <t>Raclette alimentaire</t>
    </r>
    <r>
      <rPr>
        <sz val="11"/>
        <rFont val="Arial Narrow"/>
        <family val="2"/>
      </rPr>
      <t xml:space="preserve"> pour sol en mousse blanche de </t>
    </r>
    <r>
      <rPr>
        <b/>
        <sz val="11"/>
        <rFont val="Arial Narrow"/>
        <family val="2"/>
      </rPr>
      <t>55 CM</t>
    </r>
    <r>
      <rPr>
        <sz val="11"/>
        <rFont val="Arial Narrow"/>
        <family val="2"/>
      </rPr>
      <t xml:space="preserve"> environ monture en polypropylène adaptable au MANCHE ALUMINIUM ALIMENTAIRE 140 cm proposé en </t>
    </r>
    <r>
      <rPr>
        <b/>
        <sz val="11"/>
        <color rgb="FFFF0000"/>
        <rFont val="Arial Narrow"/>
        <family val="2"/>
      </rPr>
      <t>Ligne 6</t>
    </r>
  </si>
  <si>
    <r>
      <rPr>
        <b/>
        <sz val="11"/>
        <rFont val="Arial Narrow"/>
        <family val="2"/>
      </rPr>
      <t>Raclette alimentaire</t>
    </r>
    <r>
      <rPr>
        <sz val="11"/>
        <rFont val="Arial Narrow"/>
        <family val="2"/>
      </rPr>
      <t xml:space="preserve"> pour sol de </t>
    </r>
    <r>
      <rPr>
        <b/>
        <sz val="11"/>
        <rFont val="Arial Narrow"/>
        <family val="2"/>
      </rPr>
      <t>70 CM</t>
    </r>
    <r>
      <rPr>
        <sz val="11"/>
        <rFont val="Arial Narrow"/>
        <family val="2"/>
      </rPr>
      <t xml:space="preserve"> environ monture en polypropylène adaptable au MANCHE ALUMINIUM ALIMENTAIRE 140 cm proposé en </t>
    </r>
    <r>
      <rPr>
        <b/>
        <sz val="11"/>
        <color rgb="FFFF0000"/>
        <rFont val="Arial Narrow"/>
        <family val="2"/>
      </rPr>
      <t>Ligne 6</t>
    </r>
  </si>
  <si>
    <r>
      <t>Manche à balai</t>
    </r>
    <r>
      <rPr>
        <b/>
        <sz val="11"/>
        <color theme="1"/>
        <rFont val="Arial Narrow"/>
        <family val="2"/>
      </rPr>
      <t xml:space="preserve"> en aluminium</t>
    </r>
    <r>
      <rPr>
        <sz val="11"/>
        <color theme="1"/>
        <rFont val="Arial Narrow"/>
        <family val="2"/>
      </rPr>
      <t xml:space="preserve"> Type « ALIMENTAIRE » avec pas de vis Universel pour balais et raclettes de sol alimentaires proposés en</t>
    </r>
    <r>
      <rPr>
        <b/>
        <sz val="11"/>
        <color rgb="FFFF0000"/>
        <rFont val="Arial Narrow"/>
        <family val="2"/>
      </rPr>
      <t xml:space="preserve"> Lignes 1 - 4 et 5.</t>
    </r>
    <r>
      <rPr>
        <sz val="11"/>
        <color theme="1"/>
        <rFont val="Arial Narrow"/>
        <family val="2"/>
      </rPr>
      <t xml:space="preserve">
L 1.40 M Environ </t>
    </r>
  </si>
  <si>
    <r>
      <rPr>
        <b/>
        <sz val="11"/>
        <rFont val="Arial Narrow"/>
        <family val="2"/>
      </rPr>
      <t>Manche télescopique aluminium</t>
    </r>
    <r>
      <rPr>
        <sz val="11"/>
        <rFont val="Arial Narrow"/>
        <family val="2"/>
      </rPr>
      <t xml:space="preserve"> </t>
    </r>
    <r>
      <rPr>
        <b/>
        <sz val="11"/>
        <rFont val="Arial Narrow"/>
        <family val="2"/>
      </rPr>
      <t xml:space="preserve">droit avec poignée </t>
    </r>
    <r>
      <rPr>
        <sz val="11"/>
        <rFont val="Arial Narrow"/>
        <family val="2"/>
      </rPr>
      <t xml:space="preserve">ergonomique de 1.05 à 1.80 M Environ adapté </t>
    </r>
    <r>
      <rPr>
        <b/>
        <sz val="11"/>
        <color rgb="FFFF0000"/>
        <rFont val="Arial Narrow"/>
        <family val="2"/>
      </rPr>
      <t>pour Balais Trapèzes référencés de la Lignes 11 - 13 à 16</t>
    </r>
  </si>
  <si>
    <r>
      <t xml:space="preserve">Manche télescopique ergonomique  courbé en S  de 1.60 M Environ adapté </t>
    </r>
    <r>
      <rPr>
        <b/>
        <sz val="11"/>
        <color rgb="FFFF0000"/>
        <rFont val="Arial Narrow"/>
        <family val="2"/>
      </rPr>
      <t>pour Balai Trapèze référencé en Ligne 12</t>
    </r>
  </si>
  <si>
    <r>
      <rPr>
        <b/>
        <sz val="11"/>
        <color theme="1"/>
        <rFont val="Arial Narrow"/>
        <family val="2"/>
      </rPr>
      <t>Tête de flacon</t>
    </r>
    <r>
      <rPr>
        <sz val="11"/>
        <color theme="1"/>
        <rFont val="Arial Narrow"/>
        <family val="2"/>
      </rPr>
      <t xml:space="preserve"> pulvérisateur proposé en</t>
    </r>
    <r>
      <rPr>
        <b/>
        <sz val="11"/>
        <color theme="1"/>
        <rFont val="Arial Narrow"/>
        <family val="2"/>
      </rPr>
      <t xml:space="preserve"> plusieurs coloris (vert - jaune - bleu)  </t>
    </r>
    <r>
      <rPr>
        <b/>
        <sz val="11"/>
        <color rgb="FFFF0000"/>
        <rFont val="Arial Narrow"/>
        <family val="2"/>
      </rPr>
      <t>adapté au flacon proposé en Ligne 40</t>
    </r>
    <r>
      <rPr>
        <b/>
        <sz val="11"/>
        <color theme="1"/>
        <rFont val="Arial Narrow"/>
        <family val="2"/>
      </rPr>
      <t xml:space="preserve">
</t>
    </r>
    <r>
      <rPr>
        <sz val="11"/>
        <color theme="1"/>
        <rFont val="Arial Narrow"/>
        <family val="2"/>
      </rPr>
      <t>Equipée du dispositif « usage tête inversée »
Verrouillable en transport
Longue gâchette avec buse réglable
Tolérance aux principaux produits couramment utilisés dans le nettoyage</t>
    </r>
  </si>
  <si>
    <t>Lime pour soin des ongles à usage unique</t>
  </si>
  <si>
    <t>Centre Hospitalier Bretagne Atlantique
CHBA</t>
  </si>
  <si>
    <t>Centre Hospitalier de Belle-Ile en Mer
CHBI</t>
  </si>
  <si>
    <t>EHPAD LA ROSE DES VENTS 
EHPAD RDV</t>
  </si>
  <si>
    <t>Centre Hospitalier de Ploërmel
CH Ploërmel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</si>
</sst>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0.00\ &quot;€&quot;;\-#,##0.00\ &quot;€&quot;"/>
    <numFmt numFmtId="164" formatCode="#,##0.00\ &quot;€&quot;"/>
  </numFmts>
  <fonts count="34" x14ac:knownFonts="1">
    <font>
      <sz val="11"/>
      <color theme="1"/>
      <name val="Calibri"/>
      <family val="2"/>
      <scheme val="minor"/>
    </font>
    <font>
      <sz val="11"/>
      <color theme="1"/>
      <name val="Calibri"/>
      <family val="2"/>
      <scheme val="minor"/>
    </font>
    <font>
      <sz val="10"/>
      <name val="Arial"/>
      <family val="2"/>
    </font>
    <font>
      <u/>
      <sz val="11"/>
      <color theme="10"/>
      <name val="Calibri"/>
      <family val="2"/>
    </font>
    <font>
      <u/>
      <sz val="9.9"/>
      <color theme="10"/>
      <name val="Calibri"/>
      <family val="2"/>
    </font>
    <font>
      <u/>
      <sz val="11"/>
      <color theme="10"/>
      <name val="Calibri"/>
      <family val="2"/>
      <scheme val="minor"/>
    </font>
    <font>
      <sz val="11"/>
      <color rgb="FF000000"/>
      <name val="Calibri"/>
      <family val="2"/>
    </font>
    <font>
      <sz val="10"/>
      <name val="Arial"/>
      <family val="2"/>
      <charset val="1"/>
    </font>
    <font>
      <sz val="11"/>
      <color rgb="FF000000"/>
      <name val="Calibri"/>
      <family val="2"/>
      <charset val="1"/>
    </font>
    <font>
      <sz val="11"/>
      <color theme="1"/>
      <name val="Calibri"/>
      <family val="2"/>
      <scheme val="minor"/>
    </font>
    <font>
      <sz val="10"/>
      <color theme="1"/>
      <name val="Times New Roman"/>
      <family val="1"/>
    </font>
    <font>
      <b/>
      <sz val="14"/>
      <color theme="0"/>
      <name val="Calibri"/>
      <family val="2"/>
      <scheme val="minor"/>
    </font>
    <font>
      <sz val="11"/>
      <color theme="1"/>
      <name val="Calibri"/>
      <family val="2"/>
      <scheme val="minor"/>
    </font>
    <font>
      <b/>
      <sz val="14"/>
      <color rgb="FF0070C0"/>
      <name val="Calibri"/>
      <family val="2"/>
      <scheme val="minor"/>
    </font>
    <font>
      <sz val="8"/>
      <color theme="1"/>
      <name val="Arial Narrow"/>
      <family val="2"/>
    </font>
    <font>
      <sz val="10"/>
      <color theme="1"/>
      <name val="Arial Narrow"/>
      <family val="2"/>
    </font>
    <font>
      <b/>
      <sz val="14"/>
      <color theme="0"/>
      <name val="Arial Narrow"/>
      <family val="2"/>
    </font>
    <font>
      <sz val="11"/>
      <color theme="1"/>
      <name val="Arial Narrow"/>
      <family val="2"/>
    </font>
    <font>
      <b/>
      <sz val="14"/>
      <color rgb="FF0070C0"/>
      <name val="Arial Narrow"/>
      <family val="2"/>
    </font>
    <font>
      <b/>
      <sz val="12"/>
      <color theme="1"/>
      <name val="Arial Narrow"/>
      <family val="2"/>
    </font>
    <font>
      <b/>
      <sz val="10"/>
      <color theme="1"/>
      <name val="Arial Narrow"/>
      <family val="2"/>
    </font>
    <font>
      <b/>
      <sz val="11"/>
      <color theme="1"/>
      <name val="Arial Narrow"/>
      <family val="2"/>
    </font>
    <font>
      <u/>
      <sz val="11"/>
      <color theme="1"/>
      <name val="Arial Narrow"/>
      <family val="2"/>
    </font>
    <font>
      <b/>
      <sz val="14"/>
      <color theme="1"/>
      <name val="Arial Narrow"/>
      <family val="2"/>
    </font>
    <font>
      <b/>
      <sz val="10"/>
      <name val="Arial Narrow"/>
      <family val="2"/>
    </font>
    <font>
      <b/>
      <sz val="10"/>
      <color rgb="FF000000"/>
      <name val="Arial Narrow"/>
      <family val="2"/>
    </font>
    <font>
      <sz val="11"/>
      <name val="Arial Narrow"/>
      <family val="2"/>
    </font>
    <font>
      <sz val="11"/>
      <color rgb="FFFF0000"/>
      <name val="Arial Narrow"/>
      <family val="2"/>
    </font>
    <font>
      <b/>
      <sz val="11"/>
      <name val="Arial Narrow"/>
      <family val="2"/>
    </font>
    <font>
      <b/>
      <sz val="11"/>
      <color rgb="FFFF0000"/>
      <name val="Arial Narrow"/>
      <family val="2"/>
    </font>
    <font>
      <b/>
      <sz val="10"/>
      <color theme="0"/>
      <name val="Arial Narrow"/>
      <family val="2"/>
    </font>
    <font>
      <u/>
      <sz val="11"/>
      <name val="Arial Narrow"/>
      <family val="2"/>
    </font>
    <font>
      <b/>
      <sz val="16"/>
      <color theme="1"/>
      <name val="Arial Narrow"/>
      <family val="2"/>
    </font>
    <font>
      <b/>
      <sz val="8"/>
      <color theme="1"/>
      <name val="Arial Narrow"/>
      <family val="2"/>
    </font>
  </fonts>
  <fills count="7">
    <fill>
      <patternFill patternType="none"/>
    </fill>
    <fill>
      <patternFill patternType="gray125"/>
    </fill>
    <fill>
      <patternFill patternType="solid">
        <fgColor rgb="FFFFFF00"/>
        <bgColor indexed="64"/>
      </patternFill>
    </fill>
    <fill>
      <patternFill patternType="solid">
        <fgColor rgb="FF2FB9CA"/>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4.9989318521683403E-2"/>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283">
    <xf numFmtId="0" fontId="0"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5" fillId="0" borderId="0" applyNumberFormat="0" applyFill="0" applyBorder="0" applyAlignment="0" applyProtection="0"/>
    <xf numFmtId="0" fontId="2" fillId="0" borderId="0"/>
    <xf numFmtId="0" fontId="2" fillId="0" borderId="0"/>
    <xf numFmtId="0" fontId="2" fillId="0" borderId="0"/>
    <xf numFmtId="0" fontId="1" fillId="0" borderId="0"/>
    <xf numFmtId="0" fontId="1" fillId="0" borderId="0"/>
    <xf numFmtId="0" fontId="7" fillId="0" borderId="0"/>
    <xf numFmtId="0" fontId="7" fillId="0" borderId="0"/>
    <xf numFmtId="0" fontId="7" fillId="0" borderId="0"/>
    <xf numFmtId="0" fontId="8"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6" fillId="0" borderId="0"/>
    <xf numFmtId="0" fontId="7" fillId="0" borderId="0"/>
    <xf numFmtId="0" fontId="7" fillId="0" borderId="0"/>
    <xf numFmtId="0" fontId="7"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6"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cellStyleXfs>
  <cellXfs count="102">
    <xf numFmtId="0" fontId="0" fillId="0" borderId="0" xfId="0"/>
    <xf numFmtId="0" fontId="0" fillId="0" borderId="0" xfId="0" applyAlignment="1">
      <alignment horizontal="center" vertical="center"/>
    </xf>
    <xf numFmtId="0" fontId="10" fillId="0" borderId="0" xfId="0" applyFont="1"/>
    <xf numFmtId="0" fontId="0" fillId="0" borderId="0" xfId="0" applyFill="1"/>
    <xf numFmtId="0" fontId="15" fillId="3" borderId="5"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7" fillId="0" borderId="0" xfId="0" applyFont="1"/>
    <xf numFmtId="0" fontId="15" fillId="0" borderId="0" xfId="0" applyFont="1"/>
    <xf numFmtId="0" fontId="17" fillId="0" borderId="0" xfId="0" applyFont="1" applyAlignment="1">
      <alignment horizontal="center" vertical="center"/>
    </xf>
    <xf numFmtId="0" fontId="17" fillId="0" borderId="0" xfId="0" applyFont="1" applyFill="1"/>
    <xf numFmtId="0" fontId="17" fillId="0" borderId="4" xfId="0" applyFont="1" applyFill="1" applyBorder="1" applyAlignment="1">
      <alignment wrapText="1"/>
    </xf>
    <xf numFmtId="0" fontId="17" fillId="0" borderId="4" xfId="0" applyFont="1" applyFill="1" applyBorder="1" applyAlignment="1">
      <alignment horizontal="center" vertical="center"/>
    </xf>
    <xf numFmtId="0" fontId="21" fillId="0" borderId="4" xfId="0" applyNumberFormat="1" applyFont="1" applyFill="1" applyBorder="1" applyAlignment="1">
      <alignment horizontal="center" vertical="center"/>
    </xf>
    <xf numFmtId="0" fontId="0" fillId="0" borderId="0" xfId="0" applyFont="1"/>
    <xf numFmtId="0" fontId="0" fillId="0" borderId="0" xfId="0" applyFont="1" applyAlignment="1">
      <alignment horizontal="center" vertical="center"/>
    </xf>
    <xf numFmtId="0" fontId="17" fillId="0" borderId="4" xfId="0" applyFont="1" applyFill="1" applyBorder="1" applyAlignment="1">
      <alignment horizontal="center" vertical="center" wrapText="1"/>
    </xf>
    <xf numFmtId="0" fontId="17" fillId="0" borderId="4" xfId="0" applyFont="1" applyFill="1" applyBorder="1" applyAlignment="1">
      <alignment horizontal="left" vertical="center" wrapText="1"/>
    </xf>
    <xf numFmtId="0" fontId="21" fillId="0" borderId="4" xfId="0" applyNumberFormat="1" applyFont="1" applyFill="1" applyBorder="1" applyAlignment="1">
      <alignment horizontal="center" vertical="center" wrapText="1"/>
    </xf>
    <xf numFmtId="0" fontId="17" fillId="4" borderId="4" xfId="0" applyFont="1" applyFill="1" applyBorder="1" applyAlignment="1">
      <alignment horizontal="center" vertical="center" wrapText="1"/>
    </xf>
    <xf numFmtId="164" fontId="17" fillId="0" borderId="4" xfId="0" applyNumberFormat="1" applyFont="1" applyFill="1" applyBorder="1" applyAlignment="1">
      <alignment horizontal="center" vertical="center" wrapText="1"/>
    </xf>
    <xf numFmtId="1" fontId="21" fillId="0" borderId="4" xfId="0" applyNumberFormat="1" applyFont="1" applyFill="1" applyBorder="1" applyAlignment="1">
      <alignment horizontal="center" vertical="center" wrapText="1"/>
    </xf>
    <xf numFmtId="0" fontId="17" fillId="0" borderId="4" xfId="0" applyNumberFormat="1"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4" xfId="0" applyFont="1" applyBorder="1" applyAlignment="1">
      <alignment horizontal="center" vertical="center"/>
    </xf>
    <xf numFmtId="0" fontId="21" fillId="0" borderId="0" xfId="0" applyFont="1" applyFill="1" applyBorder="1" applyAlignment="1">
      <alignment horizontal="center" vertical="center" wrapText="1"/>
    </xf>
    <xf numFmtId="0" fontId="14" fillId="0" borderId="4" xfId="0" applyFont="1" applyFill="1" applyBorder="1" applyAlignment="1">
      <alignment horizontal="center" vertical="center"/>
    </xf>
    <xf numFmtId="0" fontId="20" fillId="0" borderId="4" xfId="0" applyFont="1" applyFill="1" applyBorder="1" applyAlignment="1">
      <alignment vertical="center" wrapText="1"/>
    </xf>
    <xf numFmtId="0" fontId="20" fillId="0" borderId="4" xfId="0" applyFont="1" applyFill="1" applyBorder="1" applyAlignment="1">
      <alignment vertical="center"/>
    </xf>
    <xf numFmtId="0" fontId="17" fillId="5" borderId="4" xfId="0" applyFont="1" applyFill="1" applyBorder="1" applyAlignment="1">
      <alignment horizontal="center" vertical="center" wrapText="1"/>
    </xf>
    <xf numFmtId="0" fontId="20" fillId="0" borderId="5" xfId="0" applyFont="1" applyFill="1" applyBorder="1" applyAlignment="1">
      <alignment vertical="center" wrapText="1"/>
    </xf>
    <xf numFmtId="0" fontId="20" fillId="0" borderId="6" xfId="0" applyFont="1" applyFill="1" applyBorder="1" applyAlignment="1">
      <alignment vertical="center" wrapText="1"/>
    </xf>
    <xf numFmtId="0" fontId="20" fillId="0" borderId="5" xfId="0" applyFont="1" applyFill="1" applyBorder="1" applyAlignment="1">
      <alignment vertical="center"/>
    </xf>
    <xf numFmtId="0" fontId="17" fillId="0" borderId="4" xfId="0" applyFont="1" applyFill="1" applyBorder="1" applyAlignment="1">
      <alignment vertical="center" wrapText="1"/>
    </xf>
    <xf numFmtId="0" fontId="18"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0" fillId="0" borderId="0" xfId="0" applyFill="1" applyBorder="1" applyAlignment="1">
      <alignment horizontal="center" vertical="center"/>
    </xf>
    <xf numFmtId="0" fontId="13" fillId="0" borderId="0" xfId="0" applyFont="1" applyFill="1" applyBorder="1" applyAlignment="1">
      <alignment vertical="center" wrapText="1"/>
    </xf>
    <xf numFmtId="0" fontId="13"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20" fillId="0" borderId="5" xfId="67" applyFont="1" applyFill="1" applyBorder="1" applyAlignment="1">
      <alignment vertical="center" wrapText="1"/>
    </xf>
    <xf numFmtId="0" fontId="20" fillId="0" borderId="5" xfId="67" applyFont="1" applyBorder="1" applyAlignment="1">
      <alignment vertical="center" wrapText="1"/>
    </xf>
    <xf numFmtId="0" fontId="20" fillId="0" borderId="4" xfId="0" applyFont="1" applyFill="1" applyBorder="1" applyAlignment="1">
      <alignment horizontal="left" vertical="center" wrapText="1"/>
    </xf>
    <xf numFmtId="0" fontId="20" fillId="0" borderId="6" xfId="0" applyFont="1" applyFill="1" applyBorder="1" applyAlignment="1">
      <alignment horizontal="left" vertical="center" wrapText="1"/>
    </xf>
    <xf numFmtId="0" fontId="26" fillId="0" borderId="6" xfId="0" applyFont="1" applyFill="1" applyBorder="1" applyAlignment="1">
      <alignment wrapText="1"/>
    </xf>
    <xf numFmtId="0" fontId="17" fillId="0" borderId="4" xfId="0" applyFont="1" applyBorder="1" applyAlignment="1">
      <alignment wrapText="1"/>
    </xf>
    <xf numFmtId="0" fontId="26" fillId="0" borderId="4" xfId="0" applyFont="1" applyFill="1" applyBorder="1" applyAlignment="1">
      <alignment wrapText="1"/>
    </xf>
    <xf numFmtId="0" fontId="17" fillId="0" borderId="4" xfId="67" applyFont="1" applyFill="1" applyBorder="1" applyAlignment="1">
      <alignment wrapText="1"/>
    </xf>
    <xf numFmtId="0" fontId="28" fillId="0" borderId="4" xfId="0" applyFont="1" applyFill="1" applyBorder="1" applyAlignment="1">
      <alignment wrapText="1"/>
    </xf>
    <xf numFmtId="0" fontId="17" fillId="0" borderId="4" xfId="0" applyFont="1" applyBorder="1" applyAlignment="1">
      <alignment vertical="center" wrapText="1"/>
    </xf>
    <xf numFmtId="0" fontId="26" fillId="0" borderId="4" xfId="0" applyFont="1" applyBorder="1" applyAlignment="1">
      <alignment wrapText="1"/>
    </xf>
    <xf numFmtId="0" fontId="17" fillId="0" borderId="6" xfId="0" applyFont="1" applyFill="1" applyBorder="1" applyAlignment="1">
      <alignment wrapText="1"/>
    </xf>
    <xf numFmtId="0" fontId="17" fillId="0" borderId="6" xfId="0" applyFont="1" applyFill="1" applyBorder="1" applyAlignment="1">
      <alignment horizontal="left" vertical="center" wrapText="1"/>
    </xf>
    <xf numFmtId="0" fontId="17" fillId="0" borderId="6" xfId="0" applyFont="1" applyBorder="1" applyAlignment="1">
      <alignment wrapText="1"/>
    </xf>
    <xf numFmtId="0" fontId="17" fillId="0" borderId="5" xfId="0" applyFont="1" applyFill="1" applyBorder="1" applyAlignment="1">
      <alignment wrapText="1"/>
    </xf>
    <xf numFmtId="0" fontId="24" fillId="0" borderId="6" xfId="0" applyFont="1" applyFill="1" applyBorder="1" applyAlignment="1">
      <alignment vertical="center" wrapText="1"/>
    </xf>
    <xf numFmtId="0" fontId="25" fillId="0" borderId="4" xfId="0" applyFont="1" applyFill="1" applyBorder="1" applyAlignment="1">
      <alignment vertical="center" wrapText="1"/>
    </xf>
    <xf numFmtId="0" fontId="25" fillId="0" borderId="4" xfId="0" applyFont="1" applyBorder="1" applyAlignment="1">
      <alignment vertical="center" wrapText="1"/>
    </xf>
    <xf numFmtId="0" fontId="24" fillId="0" borderId="4" xfId="0" applyFont="1" applyFill="1" applyBorder="1" applyAlignment="1">
      <alignment vertical="center" wrapText="1"/>
    </xf>
    <xf numFmtId="0" fontId="20" fillId="0" borderId="4" xfId="0" applyFont="1" applyBorder="1" applyAlignment="1">
      <alignment vertical="center" wrapText="1"/>
    </xf>
    <xf numFmtId="0" fontId="20" fillId="0" borderId="6" xfId="0" applyFont="1" applyBorder="1" applyAlignment="1">
      <alignment vertical="center" wrapText="1"/>
    </xf>
    <xf numFmtId="0" fontId="20" fillId="0" borderId="4" xfId="67" applyFont="1" applyFill="1" applyBorder="1" applyAlignment="1">
      <alignment vertical="center" wrapText="1"/>
    </xf>
    <xf numFmtId="0" fontId="14" fillId="0" borderId="6" xfId="0" applyFont="1" applyFill="1" applyBorder="1" applyAlignment="1">
      <alignment horizontal="center" vertical="center"/>
    </xf>
    <xf numFmtId="0" fontId="17" fillId="0" borderId="6" xfId="0" applyFont="1" applyFill="1" applyBorder="1" applyAlignment="1">
      <alignment horizontal="center" vertical="center" wrapText="1"/>
    </xf>
    <xf numFmtId="0" fontId="17" fillId="0" borderId="6" xfId="0" applyNumberFormat="1" applyFont="1" applyFill="1" applyBorder="1" applyAlignment="1">
      <alignment horizontal="center" vertical="center" wrapText="1"/>
    </xf>
    <xf numFmtId="7" fontId="17" fillId="0" borderId="6" xfId="0" applyNumberFormat="1" applyFont="1" applyFill="1" applyBorder="1" applyAlignment="1">
      <alignment horizontal="center" vertical="center" wrapText="1"/>
    </xf>
    <xf numFmtId="0" fontId="17" fillId="5" borderId="6" xfId="0" applyFont="1" applyFill="1" applyBorder="1" applyAlignment="1">
      <alignment horizontal="center" vertical="center" wrapText="1"/>
    </xf>
    <xf numFmtId="0" fontId="20" fillId="0" borderId="6" xfId="67" applyFont="1" applyFill="1" applyBorder="1" applyAlignment="1">
      <alignment vertical="center" wrapText="1"/>
    </xf>
    <xf numFmtId="0" fontId="17" fillId="0" borderId="6" xfId="67" applyFont="1" applyFill="1" applyBorder="1" applyAlignment="1">
      <alignment wrapText="1"/>
    </xf>
    <xf numFmtId="0" fontId="20" fillId="0" borderId="5"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7" fillId="0" borderId="4" xfId="67" applyFont="1" applyBorder="1" applyAlignment="1">
      <alignment vertical="center" wrapText="1"/>
    </xf>
    <xf numFmtId="0" fontId="26" fillId="0" borderId="4" xfId="0" applyFont="1" applyFill="1" applyBorder="1" applyAlignment="1">
      <alignment vertical="center" wrapText="1"/>
    </xf>
    <xf numFmtId="0" fontId="21" fillId="0" borderId="6" xfId="0" applyFont="1" applyFill="1" applyBorder="1" applyAlignment="1">
      <alignment horizontal="center" vertical="center" wrapText="1"/>
    </xf>
    <xf numFmtId="0" fontId="26" fillId="0" borderId="6" xfId="0" applyFont="1" applyFill="1" applyBorder="1" applyAlignment="1">
      <alignment vertical="center" wrapText="1"/>
    </xf>
    <xf numFmtId="0" fontId="26" fillId="0" borderId="6" xfId="0" applyFont="1" applyFill="1" applyBorder="1" applyAlignment="1">
      <alignment horizontal="center" vertical="center" wrapText="1"/>
    </xf>
    <xf numFmtId="0" fontId="20" fillId="0" borderId="4" xfId="0" applyFont="1" applyFill="1" applyBorder="1" applyAlignment="1">
      <alignment horizontal="left" vertical="center"/>
    </xf>
    <xf numFmtId="0" fontId="32" fillId="3" borderId="10" xfId="0" applyFont="1" applyFill="1" applyBorder="1" applyAlignment="1">
      <alignment vertical="center"/>
    </xf>
    <xf numFmtId="0" fontId="33" fillId="3" borderId="8" xfId="0" applyFont="1" applyFill="1" applyBorder="1" applyAlignment="1">
      <alignment horizontal="center" vertical="center" wrapText="1"/>
    </xf>
    <xf numFmtId="0" fontId="33" fillId="3" borderId="9" xfId="0" applyFont="1" applyFill="1" applyBorder="1" applyAlignment="1">
      <alignment horizontal="center" vertical="center" wrapText="1"/>
    </xf>
    <xf numFmtId="0" fontId="17" fillId="0" borderId="6" xfId="0" applyFont="1" applyBorder="1" applyAlignment="1">
      <alignment vertical="center" wrapText="1"/>
    </xf>
    <xf numFmtId="0" fontId="32" fillId="3" borderId="11" xfId="0" applyFont="1" applyFill="1" applyBorder="1" applyAlignment="1">
      <alignment vertical="center"/>
    </xf>
    <xf numFmtId="0" fontId="32" fillId="3" borderId="8" xfId="0" applyFont="1" applyFill="1" applyBorder="1" applyAlignment="1">
      <alignment vertical="center"/>
    </xf>
    <xf numFmtId="0" fontId="32" fillId="3" borderId="8" xfId="0" applyFont="1" applyFill="1" applyBorder="1" applyAlignment="1">
      <alignment vertical="center" wrapText="1"/>
    </xf>
    <xf numFmtId="0" fontId="32" fillId="3" borderId="9" xfId="0" applyFont="1" applyFill="1" applyBorder="1" applyAlignment="1">
      <alignment vertical="center" wrapText="1"/>
    </xf>
    <xf numFmtId="0" fontId="17" fillId="6" borderId="6" xfId="0" applyNumberFormat="1" applyFont="1" applyFill="1" applyBorder="1" applyAlignment="1">
      <alignment horizontal="center" vertical="center" wrapText="1"/>
    </xf>
    <xf numFmtId="0" fontId="17" fillId="6" borderId="6"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9" fillId="2" borderId="1" xfId="0" applyFont="1" applyFill="1" applyBorder="1" applyAlignment="1">
      <alignment horizontal="left" vertical="center"/>
    </xf>
    <xf numFmtId="0" fontId="19" fillId="2" borderId="2" xfId="0" applyFont="1" applyFill="1" applyBorder="1" applyAlignment="1">
      <alignment horizontal="left" vertical="center"/>
    </xf>
    <xf numFmtId="0" fontId="19" fillId="2" borderId="3" xfId="0" applyFont="1" applyFill="1" applyBorder="1" applyAlignment="1">
      <alignment horizontal="left" vertical="center"/>
    </xf>
    <xf numFmtId="0" fontId="20" fillId="0" borderId="5" xfId="0" applyFont="1" applyFill="1" applyBorder="1" applyAlignment="1">
      <alignment horizontal="left" vertical="center" wrapText="1"/>
    </xf>
    <xf numFmtId="0" fontId="20" fillId="0" borderId="6" xfId="0" applyFont="1" applyFill="1" applyBorder="1" applyAlignment="1">
      <alignment horizontal="left" vertical="center" wrapText="1"/>
    </xf>
    <xf numFmtId="0" fontId="11" fillId="3" borderId="0"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24" fillId="0" borderId="6" xfId="0" applyFont="1" applyFill="1" applyBorder="1" applyAlignment="1">
      <alignment horizontal="center" vertical="center" wrapText="1"/>
    </xf>
  </cellXfs>
  <cellStyles count="283">
    <cellStyle name="Lien hypertexte 2" xfId="25"/>
    <cellStyle name="Lien hypertexte 3" xfId="26"/>
    <cellStyle name="Lien hypertexte 4" xfId="27"/>
    <cellStyle name="Normal" xfId="0" builtinId="0"/>
    <cellStyle name="Normal 10" xfId="40"/>
    <cellStyle name="Normal 10 2" xfId="67"/>
    <cellStyle name="Normal 10 2 2" xfId="129"/>
    <cellStyle name="Normal 10 2 2 2" xfId="250"/>
    <cellStyle name="Normal 10 2 3" xfId="190"/>
    <cellStyle name="Normal 10 3" xfId="109"/>
    <cellStyle name="Normal 10 3 2" xfId="230"/>
    <cellStyle name="Normal 10 4" xfId="170"/>
    <cellStyle name="Normal 10 5" xfId="279"/>
    <cellStyle name="Normal 10 6" xfId="278"/>
    <cellStyle name="Normal 11" xfId="43"/>
    <cellStyle name="Normal 12" xfId="51"/>
    <cellStyle name="Normal 12 2" xfId="72"/>
    <cellStyle name="Normal 12 2 2" xfId="134"/>
    <cellStyle name="Normal 12 2 2 2" xfId="255"/>
    <cellStyle name="Normal 12 2 3" xfId="195"/>
    <cellStyle name="Normal 12 3" xfId="114"/>
    <cellStyle name="Normal 12 3 2" xfId="235"/>
    <cellStyle name="Normal 12 4" xfId="175"/>
    <cellStyle name="Normal 13" xfId="54"/>
    <cellStyle name="Normal 13 2" xfId="75"/>
    <cellStyle name="Normal 14" xfId="77"/>
    <cellStyle name="Normal 14 2" xfId="138"/>
    <cellStyle name="Normal 14 2 2" xfId="259"/>
    <cellStyle name="Normal 14 3" xfId="199"/>
    <cellStyle name="Normal 15" xfId="82"/>
    <cellStyle name="Normal 15 2" xfId="143"/>
    <cellStyle name="Normal 15 2 2" xfId="264"/>
    <cellStyle name="Normal 15 3" xfId="204"/>
    <cellStyle name="Normal 16" xfId="88"/>
    <cellStyle name="Normal 16 2" xfId="149"/>
    <cellStyle name="Normal 16 2 2" xfId="270"/>
    <cellStyle name="Normal 16 3" xfId="210"/>
    <cellStyle name="Normal 17" xfId="56"/>
    <cellStyle name="Normal 17 2" xfId="118"/>
    <cellStyle name="Normal 17 2 2" xfId="239"/>
    <cellStyle name="Normal 17 3" xfId="179"/>
    <cellStyle name="Normal 18" xfId="96"/>
    <cellStyle name="Normal 18 2" xfId="157"/>
    <cellStyle name="Normal 19" xfId="97"/>
    <cellStyle name="Normal 19 2" xfId="218"/>
    <cellStyle name="Normal 2" xfId="1"/>
    <cellStyle name="Normal 2 2" xfId="5"/>
    <cellStyle name="Normal 2 2 2" xfId="22"/>
    <cellStyle name="Normal 2 2 3" xfId="28"/>
    <cellStyle name="Normal 2 2 4" xfId="19"/>
    <cellStyle name="Normal 2 2 5" xfId="16"/>
    <cellStyle name="Normal 2 2 6" xfId="9"/>
    <cellStyle name="Normal 2 3" xfId="44"/>
    <cellStyle name="Normal 2_Vaisselle" xfId="33"/>
    <cellStyle name="Normal 20" xfId="158"/>
    <cellStyle name="Normal 21" xfId="282"/>
    <cellStyle name="Normal 3" xfId="2"/>
    <cellStyle name="Normal 3 2" xfId="3"/>
    <cellStyle name="Normal 3 2 2" xfId="7"/>
    <cellStyle name="Normal 3 2 2 2" xfId="24"/>
    <cellStyle name="Normal 3 2 2 3" xfId="30"/>
    <cellStyle name="Normal 3 2 2 4" xfId="21"/>
    <cellStyle name="Normal 3 2 2 5" xfId="18"/>
    <cellStyle name="Normal 3 2 2 6" xfId="11"/>
    <cellStyle name="Normal 3 2 3" xfId="46"/>
    <cellStyle name="Normal 3 2_Vaisselle" xfId="35"/>
    <cellStyle name="Normal 3 3" xfId="6"/>
    <cellStyle name="Normal 3 3 2" xfId="23"/>
    <cellStyle name="Normal 3 3 3" xfId="29"/>
    <cellStyle name="Normal 3 3 4" xfId="20"/>
    <cellStyle name="Normal 3 3 5" xfId="17"/>
    <cellStyle name="Normal 3 3 6" xfId="10"/>
    <cellStyle name="Normal 3 4" xfId="45"/>
    <cellStyle name="Normal 3_Vaisselle" xfId="34"/>
    <cellStyle name="Normal 4" xfId="4"/>
    <cellStyle name="Normal 4 10" xfId="89"/>
    <cellStyle name="Normal 4 10 2" xfId="150"/>
    <cellStyle name="Normal 4 10 2 2" xfId="271"/>
    <cellStyle name="Normal 4 10 3" xfId="211"/>
    <cellStyle name="Normal 4 11" xfId="57"/>
    <cellStyle name="Normal 4 11 2" xfId="119"/>
    <cellStyle name="Normal 4 11 2 2" xfId="240"/>
    <cellStyle name="Normal 4 11 3" xfId="180"/>
    <cellStyle name="Normal 4 12" xfId="98"/>
    <cellStyle name="Normal 4 12 2" xfId="219"/>
    <cellStyle name="Normal 4 13" xfId="159"/>
    <cellStyle name="Normal 4 2" xfId="15"/>
    <cellStyle name="Normal 4 2 10" xfId="103"/>
    <cellStyle name="Normal 4 2 10 2" xfId="224"/>
    <cellStyle name="Normal 4 2 11" xfId="164"/>
    <cellStyle name="Normal 4 2 2" xfId="42"/>
    <cellStyle name="Normal 4 2 2 2" xfId="69"/>
    <cellStyle name="Normal 4 2 2 2 2" xfId="131"/>
    <cellStyle name="Normal 4 2 2 2 2 2" xfId="252"/>
    <cellStyle name="Normal 4 2 2 2 3" xfId="192"/>
    <cellStyle name="Normal 4 2 2 3" xfId="111"/>
    <cellStyle name="Normal 4 2 2 3 2" xfId="232"/>
    <cellStyle name="Normal 4 2 2 4" xfId="172"/>
    <cellStyle name="Normal 4 2 3" xfId="48"/>
    <cellStyle name="Normal 4 2 4" xfId="50"/>
    <cellStyle name="Normal 4 2 4 2" xfId="71"/>
    <cellStyle name="Normal 4 2 4 2 2" xfId="133"/>
    <cellStyle name="Normal 4 2 4 2 2 2" xfId="254"/>
    <cellStyle name="Normal 4 2 4 2 3" xfId="194"/>
    <cellStyle name="Normal 4 2 4 3" xfId="113"/>
    <cellStyle name="Normal 4 2 4 3 2" xfId="234"/>
    <cellStyle name="Normal 4 2 4 4" xfId="174"/>
    <cellStyle name="Normal 4 2 5" xfId="53"/>
    <cellStyle name="Normal 4 2 5 2" xfId="74"/>
    <cellStyle name="Normal 4 2 5 2 2" xfId="136"/>
    <cellStyle name="Normal 4 2 5 2 2 2" xfId="257"/>
    <cellStyle name="Normal 4 2 5 2 3" xfId="197"/>
    <cellStyle name="Normal 4 2 5 3" xfId="116"/>
    <cellStyle name="Normal 4 2 5 3 2" xfId="237"/>
    <cellStyle name="Normal 4 2 5 4" xfId="177"/>
    <cellStyle name="Normal 4 2 6" xfId="81"/>
    <cellStyle name="Normal 4 2 6 2" xfId="142"/>
    <cellStyle name="Normal 4 2 6 2 2" xfId="263"/>
    <cellStyle name="Normal 4 2 6 3" xfId="203"/>
    <cellStyle name="Normal 4 2 7" xfId="86"/>
    <cellStyle name="Normal 4 2 7 2" xfId="147"/>
    <cellStyle name="Normal 4 2 7 2 2" xfId="268"/>
    <cellStyle name="Normal 4 2 7 3" xfId="208"/>
    <cellStyle name="Normal 4 2 8" xfId="92"/>
    <cellStyle name="Normal 4 2 8 2" xfId="153"/>
    <cellStyle name="Normal 4 2 8 2 2" xfId="274"/>
    <cellStyle name="Normal 4 2 8 3" xfId="214"/>
    <cellStyle name="Normal 4 2 9" xfId="61"/>
    <cellStyle name="Normal 4 2 9 2" xfId="123"/>
    <cellStyle name="Normal 4 2 9 2 2" xfId="244"/>
    <cellStyle name="Normal 4 2 9 3" xfId="184"/>
    <cellStyle name="Normal 4 3" xfId="41"/>
    <cellStyle name="Normal 4 3 2" xfId="80"/>
    <cellStyle name="Normal 4 3 2 2" xfId="141"/>
    <cellStyle name="Normal 4 3 2 2 2" xfId="262"/>
    <cellStyle name="Normal 4 3 2 3" xfId="202"/>
    <cellStyle name="Normal 4 3 3" xfId="85"/>
    <cellStyle name="Normal 4 3 3 2" xfId="146"/>
    <cellStyle name="Normal 4 3 3 2 2" xfId="267"/>
    <cellStyle name="Normal 4 3 3 3" xfId="207"/>
    <cellStyle name="Normal 4 3 4" xfId="91"/>
    <cellStyle name="Normal 4 3 4 2" xfId="152"/>
    <cellStyle name="Normal 4 3 4 2 2" xfId="273"/>
    <cellStyle name="Normal 4 3 4 3" xfId="213"/>
    <cellStyle name="Normal 4 3 5" xfId="68"/>
    <cellStyle name="Normal 4 3 5 2" xfId="130"/>
    <cellStyle name="Normal 4 3 5 2 2" xfId="251"/>
    <cellStyle name="Normal 4 3 5 3" xfId="191"/>
    <cellStyle name="Normal 4 3 6" xfId="110"/>
    <cellStyle name="Normal 4 3 6 2" xfId="231"/>
    <cellStyle name="Normal 4 3 7" xfId="171"/>
    <cellStyle name="Normal 4 4" xfId="47"/>
    <cellStyle name="Normal 4 5" xfId="49"/>
    <cellStyle name="Normal 4 5 2" xfId="70"/>
    <cellStyle name="Normal 4 5 2 2" xfId="132"/>
    <cellStyle name="Normal 4 5 2 2 2" xfId="253"/>
    <cellStyle name="Normal 4 5 2 3" xfId="193"/>
    <cellStyle name="Normal 4 5 3" xfId="112"/>
    <cellStyle name="Normal 4 5 3 2" xfId="233"/>
    <cellStyle name="Normal 4 5 4" xfId="173"/>
    <cellStyle name="Normal 4 6" xfId="52"/>
    <cellStyle name="Normal 4 6 2" xfId="73"/>
    <cellStyle name="Normal 4 6 2 2" xfId="135"/>
    <cellStyle name="Normal 4 6 2 2 2" xfId="256"/>
    <cellStyle name="Normal 4 6 2 3" xfId="196"/>
    <cellStyle name="Normal 4 6 3" xfId="115"/>
    <cellStyle name="Normal 4 6 3 2" xfId="236"/>
    <cellStyle name="Normal 4 6 4" xfId="176"/>
    <cellStyle name="Normal 4 7" xfId="12"/>
    <cellStyle name="Normal 4 7 2" xfId="58"/>
    <cellStyle name="Normal 4 7 2 2" xfId="120"/>
    <cellStyle name="Normal 4 7 2 2 2" xfId="241"/>
    <cellStyle name="Normal 4 7 2 3" xfId="181"/>
    <cellStyle name="Normal 4 7 3" xfId="100"/>
    <cellStyle name="Normal 4 7 3 2" xfId="221"/>
    <cellStyle name="Normal 4 7 4" xfId="161"/>
    <cellStyle name="Normal 4 8" xfId="8"/>
    <cellStyle name="Normal 4 8 2" xfId="78"/>
    <cellStyle name="Normal 4 8 2 2" xfId="139"/>
    <cellStyle name="Normal 4 8 2 2 2" xfId="260"/>
    <cellStyle name="Normal 4 8 2 3" xfId="200"/>
    <cellStyle name="Normal 4 8 3" xfId="99"/>
    <cellStyle name="Normal 4 8 3 2" xfId="220"/>
    <cellStyle name="Normal 4 8 4" xfId="160"/>
    <cellStyle name="Normal 4 9" xfId="83"/>
    <cellStyle name="Normal 4 9 2" xfId="144"/>
    <cellStyle name="Normal 4 9 2 2" xfId="265"/>
    <cellStyle name="Normal 4 9 3" xfId="205"/>
    <cellStyle name="Normal 4_Vaisselle" xfId="36"/>
    <cellStyle name="Normal 5" xfId="13"/>
    <cellStyle name="Normal 5 2" xfId="32"/>
    <cellStyle name="Normal 5 2 2" xfId="63"/>
    <cellStyle name="Normal 5 2 2 2" xfId="125"/>
    <cellStyle name="Normal 5 2 2 2 2" xfId="246"/>
    <cellStyle name="Normal 5 2 2 3" xfId="186"/>
    <cellStyle name="Normal 5 2 3" xfId="105"/>
    <cellStyle name="Normal 5 2 3 2" xfId="226"/>
    <cellStyle name="Normal 5 2 4" xfId="166"/>
    <cellStyle name="Normal 5 3" xfId="79"/>
    <cellStyle name="Normal 5 3 2" xfId="140"/>
    <cellStyle name="Normal 5 3 2 2" xfId="261"/>
    <cellStyle name="Normal 5 3 3" xfId="201"/>
    <cellStyle name="Normal 5 4" xfId="84"/>
    <cellStyle name="Normal 5 4 2" xfId="145"/>
    <cellStyle name="Normal 5 4 2 2" xfId="266"/>
    <cellStyle name="Normal 5 4 3" xfId="206"/>
    <cellStyle name="Normal 5 5" xfId="90"/>
    <cellStyle name="Normal 5 5 2" xfId="151"/>
    <cellStyle name="Normal 5 5 2 2" xfId="272"/>
    <cellStyle name="Normal 5 5 3" xfId="212"/>
    <cellStyle name="Normal 5 6" xfId="59"/>
    <cellStyle name="Normal 5 6 2" xfId="121"/>
    <cellStyle name="Normal 5 6 2 2" xfId="242"/>
    <cellStyle name="Normal 5 6 3" xfId="182"/>
    <cellStyle name="Normal 5 7" xfId="101"/>
    <cellStyle name="Normal 5 7 2" xfId="222"/>
    <cellStyle name="Normal 5 8" xfId="162"/>
    <cellStyle name="Normal 6" xfId="31"/>
    <cellStyle name="Normal 6 2" xfId="62"/>
    <cellStyle name="Normal 6 2 2" xfId="124"/>
    <cellStyle name="Normal 6 2 2 2" xfId="245"/>
    <cellStyle name="Normal 6 2 3" xfId="185"/>
    <cellStyle name="Normal 6 3" xfId="95"/>
    <cellStyle name="Normal 6 3 2" xfId="156"/>
    <cellStyle name="Normal 6 3 2 2" xfId="277"/>
    <cellStyle name="Normal 6 3 3" xfId="217"/>
    <cellStyle name="Normal 6 4" xfId="94"/>
    <cellStyle name="Normal 6 4 2" xfId="155"/>
    <cellStyle name="Normal 6 4 2 2" xfId="276"/>
    <cellStyle name="Normal 6 4 3" xfId="216"/>
    <cellStyle name="Normal 6 5" xfId="93"/>
    <cellStyle name="Normal 6 5 2" xfId="154"/>
    <cellStyle name="Normal 6 5 2 2" xfId="275"/>
    <cellStyle name="Normal 6 5 3" xfId="215"/>
    <cellStyle name="Normal 6 6" xfId="104"/>
    <cellStyle name="Normal 6 6 2" xfId="225"/>
    <cellStyle name="Normal 6 7" xfId="165"/>
    <cellStyle name="Normal 6 7 2" xfId="280"/>
    <cellStyle name="Normal 7" xfId="14"/>
    <cellStyle name="Normal 7 2" xfId="60"/>
    <cellStyle name="Normal 7 2 2" xfId="122"/>
    <cellStyle name="Normal 7 2 2 2" xfId="243"/>
    <cellStyle name="Normal 7 2 3" xfId="183"/>
    <cellStyle name="Normal 7 3" xfId="102"/>
    <cellStyle name="Normal 7 3 2" xfId="223"/>
    <cellStyle name="Normal 7 4" xfId="163"/>
    <cellStyle name="Normal 8" xfId="37"/>
    <cellStyle name="Normal 8 2" xfId="64"/>
    <cellStyle name="Normal 8 2 2" xfId="126"/>
    <cellStyle name="Normal 8 2 2 2" xfId="247"/>
    <cellStyle name="Normal 8 2 3" xfId="187"/>
    <cellStyle name="Normal 8 3" xfId="106"/>
    <cellStyle name="Normal 8 3 2" xfId="227"/>
    <cellStyle name="Normal 8 4" xfId="167"/>
    <cellStyle name="Normal 8 5" xfId="281"/>
    <cellStyle name="Normal 9" xfId="39"/>
    <cellStyle name="Normal 9 2" xfId="66"/>
    <cellStyle name="Normal 9 2 2" xfId="128"/>
    <cellStyle name="Normal 9 2 2 2" xfId="249"/>
    <cellStyle name="Normal 9 2 3" xfId="189"/>
    <cellStyle name="Normal 9 3" xfId="108"/>
    <cellStyle name="Normal 9 3 2" xfId="229"/>
    <cellStyle name="Normal 9 4" xfId="169"/>
    <cellStyle name="Pourcentage 2" xfId="38"/>
    <cellStyle name="Pourcentage 2 2" xfId="65"/>
    <cellStyle name="Pourcentage 2 2 2" xfId="127"/>
    <cellStyle name="Pourcentage 2 2 2 2" xfId="248"/>
    <cellStyle name="Pourcentage 2 2 3" xfId="188"/>
    <cellStyle name="Pourcentage 2 3" xfId="107"/>
    <cellStyle name="Pourcentage 2 3 2" xfId="228"/>
    <cellStyle name="Pourcentage 2 4" xfId="168"/>
    <cellStyle name="Pourcentage 3" xfId="55"/>
    <cellStyle name="Pourcentage 3 2" xfId="76"/>
    <cellStyle name="Pourcentage 3 2 2" xfId="137"/>
    <cellStyle name="Pourcentage 3 2 2 2" xfId="258"/>
    <cellStyle name="Pourcentage 3 2 3" xfId="198"/>
    <cellStyle name="Pourcentage 3 3" xfId="117"/>
    <cellStyle name="Pourcentage 3 3 2" xfId="238"/>
    <cellStyle name="Pourcentage 3 4" xfId="178"/>
    <cellStyle name="Pourcentage 4" xfId="87"/>
    <cellStyle name="Pourcentage 4 2" xfId="148"/>
    <cellStyle name="Pourcentage 4 2 2" xfId="269"/>
    <cellStyle name="Pourcentage 4 3" xfId="209"/>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1569508</xdr:colOff>
      <xdr:row>1</xdr:row>
      <xdr:rowOff>416983</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1550458</xdr:colOff>
      <xdr:row>1</xdr:row>
      <xdr:rowOff>397933</xdr:rowOff>
    </xdr:to>
    <xdr:pic>
      <xdr:nvPicPr>
        <xdr:cNvPr id="2"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 y="1270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1550458</xdr:colOff>
      <xdr:row>1</xdr:row>
      <xdr:rowOff>397933</xdr:rowOff>
    </xdr:to>
    <xdr:pic>
      <xdr:nvPicPr>
        <xdr:cNvPr id="2"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 y="1270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1550458</xdr:colOff>
      <xdr:row>1</xdr:row>
      <xdr:rowOff>397933</xdr:rowOff>
    </xdr:to>
    <xdr:pic>
      <xdr:nvPicPr>
        <xdr:cNvPr id="2"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 y="1270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1550458</xdr:colOff>
      <xdr:row>1</xdr:row>
      <xdr:rowOff>397933</xdr:rowOff>
    </xdr:to>
    <xdr:pic>
      <xdr:nvPicPr>
        <xdr:cNvPr id="2"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 y="1270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1</xdr:col>
      <xdr:colOff>1547283</xdr:colOff>
      <xdr:row>1</xdr:row>
      <xdr:rowOff>394758</xdr:rowOff>
    </xdr:to>
    <xdr:pic>
      <xdr:nvPicPr>
        <xdr:cNvPr id="5"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9525"/>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abSelected="1" zoomScaleNormal="100" workbookViewId="0">
      <selection activeCell="E8" sqref="E8"/>
    </sheetView>
  </sheetViews>
  <sheetFormatPr baseColWidth="10" defaultRowHeight="15" x14ac:dyDescent="0.25"/>
  <cols>
    <col min="1" max="1" width="6.7109375" customWidth="1"/>
    <col min="2" max="2" width="35.140625" bestFit="1" customWidth="1"/>
    <col min="3" max="3" width="46" customWidth="1"/>
    <col min="4" max="4" width="18.5703125" customWidth="1"/>
    <col min="5" max="5" width="19.140625" customWidth="1"/>
    <col min="6" max="6" width="16.28515625" style="1" customWidth="1"/>
    <col min="7" max="7" width="18.7109375" style="1" customWidth="1"/>
    <col min="8" max="8" width="18" style="1" customWidth="1"/>
    <col min="9" max="9" width="16.28515625" style="1" customWidth="1"/>
  </cols>
  <sheetData>
    <row r="1" spans="1:9" s="6" customFormat="1" ht="32.25" customHeight="1" x14ac:dyDescent="0.3">
      <c r="A1" s="89" t="s">
        <v>2</v>
      </c>
      <c r="B1" s="89"/>
      <c r="C1" s="89"/>
      <c r="D1" s="89"/>
      <c r="E1" s="89"/>
      <c r="F1" s="89"/>
      <c r="G1" s="89"/>
      <c r="H1" s="89"/>
      <c r="I1" s="89"/>
    </row>
    <row r="2" spans="1:9" s="6" customFormat="1" ht="36.75" customHeight="1" x14ac:dyDescent="0.3">
      <c r="A2" s="89" t="s">
        <v>1</v>
      </c>
      <c r="B2" s="89"/>
      <c r="C2" s="89"/>
      <c r="D2" s="89"/>
      <c r="E2" s="89"/>
      <c r="F2" s="89"/>
      <c r="G2" s="89"/>
      <c r="H2" s="89"/>
      <c r="I2" s="89"/>
    </row>
    <row r="3" spans="1:9" s="6" customFormat="1" ht="17.25" thickBot="1" x14ac:dyDescent="0.35">
      <c r="A3" s="7"/>
      <c r="F3" s="8"/>
      <c r="G3" s="8"/>
      <c r="H3" s="8"/>
      <c r="I3" s="8"/>
    </row>
    <row r="4" spans="1:9" s="6" customFormat="1" ht="18.75" thickBot="1" x14ac:dyDescent="0.35">
      <c r="A4" s="90" t="s">
        <v>3</v>
      </c>
      <c r="B4" s="91"/>
      <c r="C4" s="91"/>
      <c r="D4" s="91"/>
      <c r="E4" s="91"/>
      <c r="F4" s="91"/>
      <c r="G4" s="91"/>
      <c r="H4" s="91"/>
      <c r="I4" s="92"/>
    </row>
    <row r="5" spans="1:9" s="6" customFormat="1" ht="17.25" thickBot="1" x14ac:dyDescent="0.35">
      <c r="A5" s="7"/>
      <c r="F5" s="8"/>
      <c r="G5" s="8"/>
      <c r="H5" s="8"/>
      <c r="I5" s="8"/>
    </row>
    <row r="6" spans="1:9" s="6" customFormat="1" ht="26.25" customHeight="1" thickBot="1" x14ac:dyDescent="0.35">
      <c r="A6" s="93" t="s">
        <v>36</v>
      </c>
      <c r="B6" s="94"/>
      <c r="C6" s="94"/>
      <c r="D6" s="94"/>
      <c r="E6" s="95"/>
      <c r="F6" s="8"/>
      <c r="G6" s="8"/>
      <c r="H6" s="8"/>
      <c r="I6" s="8"/>
    </row>
    <row r="7" spans="1:9" s="6" customFormat="1" ht="16.5" x14ac:dyDescent="0.3">
      <c r="A7" s="7"/>
      <c r="F7" s="8"/>
      <c r="G7" s="8"/>
      <c r="H7" s="8"/>
      <c r="I7" s="8"/>
    </row>
    <row r="8" spans="1:9" s="6" customFormat="1" ht="38.25" x14ac:dyDescent="0.3">
      <c r="A8" s="4" t="s">
        <v>0</v>
      </c>
      <c r="B8" s="4" t="s">
        <v>4</v>
      </c>
      <c r="C8" s="4" t="s">
        <v>37</v>
      </c>
      <c r="D8" s="5" t="s">
        <v>343</v>
      </c>
      <c r="E8" s="5" t="s">
        <v>344</v>
      </c>
      <c r="F8" s="5" t="s">
        <v>5</v>
      </c>
      <c r="G8" s="5" t="s">
        <v>346</v>
      </c>
      <c r="H8" s="22" t="s">
        <v>191</v>
      </c>
      <c r="I8" s="23" t="s">
        <v>6</v>
      </c>
    </row>
    <row r="9" spans="1:9" s="6" customFormat="1" ht="49.5" x14ac:dyDescent="0.3">
      <c r="A9" s="27">
        <v>1</v>
      </c>
      <c r="B9" s="29" t="s">
        <v>11</v>
      </c>
      <c r="C9" s="34" t="s">
        <v>39</v>
      </c>
      <c r="D9" s="15">
        <v>5000</v>
      </c>
      <c r="E9" s="15">
        <v>15</v>
      </c>
      <c r="F9" s="15">
        <v>50</v>
      </c>
      <c r="G9" s="15">
        <v>15</v>
      </c>
      <c r="H9" s="17">
        <f>G9+F9+E9+D9</f>
        <v>5080</v>
      </c>
      <c r="I9" s="30" t="s">
        <v>86</v>
      </c>
    </row>
    <row r="10" spans="1:9" s="6" customFormat="1" ht="33" x14ac:dyDescent="0.3">
      <c r="A10" s="27">
        <v>2</v>
      </c>
      <c r="B10" s="29" t="s">
        <v>12</v>
      </c>
      <c r="C10" s="34" t="s">
        <v>40</v>
      </c>
      <c r="D10" s="15">
        <v>2000</v>
      </c>
      <c r="E10" s="15">
        <v>2</v>
      </c>
      <c r="F10" s="15">
        <v>150</v>
      </c>
      <c r="G10" s="15">
        <v>180</v>
      </c>
      <c r="H10" s="17">
        <f t="shared" ref="H10:H32" si="0">G10+F10+E10+D10</f>
        <v>2332</v>
      </c>
      <c r="I10" s="30" t="s">
        <v>86</v>
      </c>
    </row>
    <row r="11" spans="1:9" s="9" customFormat="1" ht="49.5" x14ac:dyDescent="0.3">
      <c r="A11" s="27">
        <v>3</v>
      </c>
      <c r="B11" s="29" t="s">
        <v>13</v>
      </c>
      <c r="C11" s="34" t="s">
        <v>41</v>
      </c>
      <c r="D11" s="15">
        <v>12500</v>
      </c>
      <c r="E11" s="15">
        <v>200</v>
      </c>
      <c r="F11" s="15">
        <v>1000</v>
      </c>
      <c r="G11" s="15">
        <v>1500</v>
      </c>
      <c r="H11" s="17">
        <f t="shared" si="0"/>
        <v>15200</v>
      </c>
      <c r="I11" s="30" t="s">
        <v>86</v>
      </c>
    </row>
    <row r="12" spans="1:9" s="9" customFormat="1" ht="42.75" customHeight="1" x14ac:dyDescent="0.3">
      <c r="A12" s="27">
        <v>4</v>
      </c>
      <c r="B12" s="29" t="s">
        <v>14</v>
      </c>
      <c r="C12" s="34" t="s">
        <v>42</v>
      </c>
      <c r="D12" s="15">
        <v>150</v>
      </c>
      <c r="E12" s="15"/>
      <c r="F12" s="15">
        <v>80</v>
      </c>
      <c r="G12" s="15">
        <v>20</v>
      </c>
      <c r="H12" s="17">
        <f t="shared" si="0"/>
        <v>250</v>
      </c>
      <c r="I12" s="30" t="s">
        <v>86</v>
      </c>
    </row>
    <row r="13" spans="1:9" s="9" customFormat="1" ht="33" x14ac:dyDescent="0.3">
      <c r="A13" s="27">
        <v>5</v>
      </c>
      <c r="B13" s="29" t="s">
        <v>15</v>
      </c>
      <c r="C13" s="34" t="s">
        <v>297</v>
      </c>
      <c r="D13" s="15">
        <v>4000</v>
      </c>
      <c r="E13" s="15">
        <v>20</v>
      </c>
      <c r="F13" s="15">
        <v>150</v>
      </c>
      <c r="G13" s="15">
        <v>1300</v>
      </c>
      <c r="H13" s="20">
        <f t="shared" si="0"/>
        <v>5470</v>
      </c>
      <c r="I13" s="30" t="s">
        <v>86</v>
      </c>
    </row>
    <row r="14" spans="1:9" s="9" customFormat="1" ht="33" x14ac:dyDescent="0.3">
      <c r="A14" s="27">
        <v>6</v>
      </c>
      <c r="B14" s="29" t="s">
        <v>16</v>
      </c>
      <c r="C14" s="34" t="s">
        <v>298</v>
      </c>
      <c r="D14" s="15"/>
      <c r="E14" s="15">
        <v>15</v>
      </c>
      <c r="F14" s="15"/>
      <c r="G14" s="15"/>
      <c r="H14" s="17">
        <f t="shared" si="0"/>
        <v>15</v>
      </c>
      <c r="I14" s="30" t="s">
        <v>86</v>
      </c>
    </row>
    <row r="15" spans="1:9" s="6" customFormat="1" ht="48.75" customHeight="1" x14ac:dyDescent="0.3">
      <c r="A15" s="27">
        <v>7</v>
      </c>
      <c r="B15" s="29" t="s">
        <v>35</v>
      </c>
      <c r="C15" s="34" t="s">
        <v>38</v>
      </c>
      <c r="D15" s="11">
        <v>2200</v>
      </c>
      <c r="E15" s="11"/>
      <c r="F15" s="11">
        <v>10000</v>
      </c>
      <c r="G15" s="11">
        <v>20000</v>
      </c>
      <c r="H15" s="12">
        <f t="shared" si="0"/>
        <v>32200</v>
      </c>
      <c r="I15" s="30" t="s">
        <v>86</v>
      </c>
    </row>
    <row r="16" spans="1:9" s="9" customFormat="1" ht="33" x14ac:dyDescent="0.3">
      <c r="A16" s="27">
        <v>8</v>
      </c>
      <c r="B16" s="29" t="s">
        <v>17</v>
      </c>
      <c r="C16" s="34" t="s">
        <v>43</v>
      </c>
      <c r="D16" s="15"/>
      <c r="E16" s="15">
        <v>10</v>
      </c>
      <c r="F16" s="15"/>
      <c r="G16" s="15">
        <v>2</v>
      </c>
      <c r="H16" s="17">
        <f t="shared" si="0"/>
        <v>12</v>
      </c>
      <c r="I16" s="30" t="s">
        <v>86</v>
      </c>
    </row>
    <row r="17" spans="1:9" s="9" customFormat="1" ht="16.5" x14ac:dyDescent="0.3">
      <c r="A17" s="27">
        <v>9</v>
      </c>
      <c r="B17" s="29" t="s">
        <v>18</v>
      </c>
      <c r="C17" s="34" t="s">
        <v>44</v>
      </c>
      <c r="D17" s="15">
        <v>600</v>
      </c>
      <c r="E17" s="15">
        <v>10</v>
      </c>
      <c r="F17" s="15">
        <v>900</v>
      </c>
      <c r="G17" s="15">
        <v>300</v>
      </c>
      <c r="H17" s="17">
        <f t="shared" si="0"/>
        <v>1810</v>
      </c>
      <c r="I17" s="30" t="s">
        <v>86</v>
      </c>
    </row>
    <row r="18" spans="1:9" s="6" customFormat="1" ht="33" x14ac:dyDescent="0.3">
      <c r="A18" s="27">
        <v>10</v>
      </c>
      <c r="B18" s="29" t="s">
        <v>19</v>
      </c>
      <c r="C18" s="34" t="s">
        <v>45</v>
      </c>
      <c r="D18" s="15">
        <v>17000</v>
      </c>
      <c r="E18" s="15">
        <v>300</v>
      </c>
      <c r="F18" s="15">
        <v>100</v>
      </c>
      <c r="G18" s="15"/>
      <c r="H18" s="17">
        <f t="shared" si="0"/>
        <v>17400</v>
      </c>
      <c r="I18" s="30" t="s">
        <v>86</v>
      </c>
    </row>
    <row r="19" spans="1:9" s="6" customFormat="1" ht="33" x14ac:dyDescent="0.3">
      <c r="A19" s="27">
        <v>11</v>
      </c>
      <c r="B19" s="29" t="s">
        <v>34</v>
      </c>
      <c r="C19" s="34" t="s">
        <v>46</v>
      </c>
      <c r="D19" s="15">
        <v>70</v>
      </c>
      <c r="E19" s="15"/>
      <c r="F19" s="15"/>
      <c r="G19" s="15"/>
      <c r="H19" s="17">
        <f t="shared" si="0"/>
        <v>70</v>
      </c>
      <c r="I19" s="30" t="s">
        <v>86</v>
      </c>
    </row>
    <row r="20" spans="1:9" s="6" customFormat="1" ht="39.75" customHeight="1" x14ac:dyDescent="0.3">
      <c r="A20" s="27">
        <v>12</v>
      </c>
      <c r="B20" s="29" t="s">
        <v>20</v>
      </c>
      <c r="C20" s="34" t="s">
        <v>299</v>
      </c>
      <c r="D20" s="15">
        <v>50</v>
      </c>
      <c r="E20" s="15"/>
      <c r="F20" s="15"/>
      <c r="G20" s="15">
        <v>200</v>
      </c>
      <c r="H20" s="17">
        <f t="shared" si="0"/>
        <v>250</v>
      </c>
      <c r="I20" s="30" t="s">
        <v>86</v>
      </c>
    </row>
    <row r="21" spans="1:9" s="6" customFormat="1" ht="82.5" x14ac:dyDescent="0.3">
      <c r="A21" s="27">
        <v>13</v>
      </c>
      <c r="B21" s="29" t="s">
        <v>21</v>
      </c>
      <c r="C21" s="34" t="s">
        <v>300</v>
      </c>
      <c r="D21" s="15">
        <v>3000</v>
      </c>
      <c r="E21" s="15"/>
      <c r="F21" s="15"/>
      <c r="G21" s="15">
        <v>1350</v>
      </c>
      <c r="H21" s="17">
        <f t="shared" si="0"/>
        <v>4350</v>
      </c>
      <c r="I21" s="30" t="s">
        <v>86</v>
      </c>
    </row>
    <row r="22" spans="1:9" s="6" customFormat="1" ht="33" x14ac:dyDescent="0.3">
      <c r="A22" s="27">
        <v>14</v>
      </c>
      <c r="B22" s="29" t="s">
        <v>24</v>
      </c>
      <c r="C22" s="34" t="s">
        <v>47</v>
      </c>
      <c r="D22" s="15">
        <v>100</v>
      </c>
      <c r="E22" s="15"/>
      <c r="F22" s="15">
        <v>100</v>
      </c>
      <c r="G22" s="15">
        <v>100</v>
      </c>
      <c r="H22" s="17">
        <f t="shared" si="0"/>
        <v>300</v>
      </c>
      <c r="I22" s="30" t="s">
        <v>86</v>
      </c>
    </row>
    <row r="23" spans="1:9" s="6" customFormat="1" ht="66" x14ac:dyDescent="0.3">
      <c r="A23" s="27">
        <v>15</v>
      </c>
      <c r="B23" s="29" t="s">
        <v>23</v>
      </c>
      <c r="C23" s="34" t="s">
        <v>48</v>
      </c>
      <c r="D23" s="15"/>
      <c r="E23" s="15">
        <v>80</v>
      </c>
      <c r="F23" s="15">
        <v>100</v>
      </c>
      <c r="G23" s="15">
        <v>750</v>
      </c>
      <c r="H23" s="17">
        <f t="shared" si="0"/>
        <v>930</v>
      </c>
      <c r="I23" s="30" t="s">
        <v>86</v>
      </c>
    </row>
    <row r="24" spans="1:9" s="6" customFormat="1" ht="49.5" x14ac:dyDescent="0.3">
      <c r="A24" s="27">
        <v>16</v>
      </c>
      <c r="B24" s="29" t="s">
        <v>22</v>
      </c>
      <c r="C24" s="34" t="s">
        <v>49</v>
      </c>
      <c r="D24" s="15">
        <v>17000</v>
      </c>
      <c r="E24" s="15">
        <v>200</v>
      </c>
      <c r="F24" s="15">
        <v>2000</v>
      </c>
      <c r="G24" s="15"/>
      <c r="H24" s="17">
        <f t="shared" si="0"/>
        <v>19200</v>
      </c>
      <c r="I24" s="30" t="s">
        <v>86</v>
      </c>
    </row>
    <row r="25" spans="1:9" s="6" customFormat="1" ht="49.5" x14ac:dyDescent="0.3">
      <c r="A25" s="27">
        <v>17</v>
      </c>
      <c r="B25" s="29" t="s">
        <v>25</v>
      </c>
      <c r="C25" s="34" t="s">
        <v>301</v>
      </c>
      <c r="D25" s="15">
        <v>600</v>
      </c>
      <c r="E25" s="15"/>
      <c r="F25" s="15"/>
      <c r="G25" s="15"/>
      <c r="H25" s="17">
        <f t="shared" si="0"/>
        <v>600</v>
      </c>
      <c r="I25" s="30" t="s">
        <v>86</v>
      </c>
    </row>
    <row r="26" spans="1:9" s="6" customFormat="1" ht="49.5" x14ac:dyDescent="0.3">
      <c r="A26" s="27">
        <v>18</v>
      </c>
      <c r="B26" s="29" t="s">
        <v>26</v>
      </c>
      <c r="C26" s="34" t="s">
        <v>27</v>
      </c>
      <c r="D26" s="15">
        <v>400</v>
      </c>
      <c r="E26" s="15"/>
      <c r="F26" s="15"/>
      <c r="G26" s="15"/>
      <c r="H26" s="17">
        <f t="shared" si="0"/>
        <v>400</v>
      </c>
      <c r="I26" s="30" t="s">
        <v>86</v>
      </c>
    </row>
    <row r="27" spans="1:9" s="6" customFormat="1" ht="16.5" x14ac:dyDescent="0.3">
      <c r="A27" s="27">
        <v>19</v>
      </c>
      <c r="B27" s="28" t="s">
        <v>28</v>
      </c>
      <c r="C27" s="34" t="s">
        <v>302</v>
      </c>
      <c r="D27" s="15">
        <v>900</v>
      </c>
      <c r="E27" s="15">
        <v>15</v>
      </c>
      <c r="F27" s="15">
        <v>400</v>
      </c>
      <c r="G27" s="15">
        <v>250</v>
      </c>
      <c r="H27" s="17">
        <f t="shared" si="0"/>
        <v>1565</v>
      </c>
      <c r="I27" s="30" t="s">
        <v>86</v>
      </c>
    </row>
    <row r="28" spans="1:9" s="6" customFormat="1" ht="16.5" x14ac:dyDescent="0.3">
      <c r="A28" s="27">
        <v>20</v>
      </c>
      <c r="B28" s="29" t="s">
        <v>29</v>
      </c>
      <c r="C28" s="34" t="s">
        <v>50</v>
      </c>
      <c r="D28" s="15">
        <v>7000</v>
      </c>
      <c r="E28" s="15">
        <v>200</v>
      </c>
      <c r="F28" s="15">
        <v>200</v>
      </c>
      <c r="G28" s="15">
        <v>300</v>
      </c>
      <c r="H28" s="17">
        <f t="shared" si="0"/>
        <v>7700</v>
      </c>
      <c r="I28" s="30" t="s">
        <v>86</v>
      </c>
    </row>
    <row r="29" spans="1:9" s="6" customFormat="1" ht="33" x14ac:dyDescent="0.3">
      <c r="A29" s="27">
        <v>21</v>
      </c>
      <c r="B29" s="29" t="s">
        <v>30</v>
      </c>
      <c r="C29" s="34" t="s">
        <v>51</v>
      </c>
      <c r="D29" s="15">
        <v>7000</v>
      </c>
      <c r="E29" s="15">
        <v>50</v>
      </c>
      <c r="F29" s="15">
        <v>4500</v>
      </c>
      <c r="G29" s="15">
        <v>2500</v>
      </c>
      <c r="H29" s="17">
        <f t="shared" si="0"/>
        <v>14050</v>
      </c>
      <c r="I29" s="30" t="s">
        <v>86</v>
      </c>
    </row>
    <row r="30" spans="1:9" s="6" customFormat="1" ht="66" x14ac:dyDescent="0.3">
      <c r="A30" s="27">
        <v>22</v>
      </c>
      <c r="B30" s="29" t="s">
        <v>31</v>
      </c>
      <c r="C30" s="34" t="s">
        <v>52</v>
      </c>
      <c r="D30" s="15">
        <v>9000</v>
      </c>
      <c r="E30" s="15"/>
      <c r="F30" s="15"/>
      <c r="G30" s="15">
        <v>1000</v>
      </c>
      <c r="H30" s="17">
        <f t="shared" si="0"/>
        <v>10000</v>
      </c>
      <c r="I30" s="30" t="s">
        <v>86</v>
      </c>
    </row>
    <row r="31" spans="1:9" s="6" customFormat="1" ht="16.5" x14ac:dyDescent="0.3">
      <c r="A31" s="27">
        <v>23</v>
      </c>
      <c r="B31" s="29" t="s">
        <v>32</v>
      </c>
      <c r="C31" s="34" t="s">
        <v>53</v>
      </c>
      <c r="D31" s="15">
        <v>150</v>
      </c>
      <c r="E31" s="15"/>
      <c r="F31" s="15"/>
      <c r="G31" s="15">
        <v>240</v>
      </c>
      <c r="H31" s="17">
        <f t="shared" si="0"/>
        <v>390</v>
      </c>
      <c r="I31" s="30" t="s">
        <v>86</v>
      </c>
    </row>
    <row r="32" spans="1:9" s="6" customFormat="1" ht="33" x14ac:dyDescent="0.3">
      <c r="A32" s="27">
        <v>24</v>
      </c>
      <c r="B32" s="29" t="s">
        <v>33</v>
      </c>
      <c r="C32" s="34" t="s">
        <v>54</v>
      </c>
      <c r="D32" s="15">
        <v>11500</v>
      </c>
      <c r="E32" s="15"/>
      <c r="F32" s="15"/>
      <c r="G32" s="15">
        <v>2500</v>
      </c>
      <c r="H32" s="17">
        <f t="shared" si="0"/>
        <v>14000</v>
      </c>
      <c r="I32" s="30" t="s">
        <v>86</v>
      </c>
    </row>
    <row r="33" spans="4:9" x14ac:dyDescent="0.25">
      <c r="D33" s="13"/>
      <c r="E33" s="13"/>
      <c r="F33" s="14"/>
      <c r="G33" s="14"/>
      <c r="H33" s="14"/>
      <c r="I33" s="14"/>
    </row>
    <row r="34" spans="4:9" x14ac:dyDescent="0.25">
      <c r="D34" s="13"/>
      <c r="E34" s="13"/>
      <c r="F34" s="14"/>
      <c r="G34" s="14"/>
      <c r="H34" s="14"/>
      <c r="I34" s="14"/>
    </row>
    <row r="35" spans="4:9" x14ac:dyDescent="0.25">
      <c r="D35" s="13"/>
      <c r="E35" s="13"/>
      <c r="F35" s="14"/>
      <c r="G35" s="14"/>
      <c r="H35" s="14"/>
      <c r="I35" s="14"/>
    </row>
    <row r="36" spans="4:9" x14ac:dyDescent="0.25">
      <c r="D36" s="13"/>
      <c r="E36" s="13"/>
      <c r="F36" s="14"/>
      <c r="G36" s="14"/>
      <c r="H36" s="14"/>
      <c r="I36" s="14"/>
    </row>
    <row r="37" spans="4:9" x14ac:dyDescent="0.25">
      <c r="D37" s="13"/>
      <c r="E37" s="13"/>
      <c r="F37" s="14"/>
      <c r="G37" s="14"/>
      <c r="H37" s="14"/>
      <c r="I37" s="14"/>
    </row>
    <row r="38" spans="4:9" x14ac:dyDescent="0.25">
      <c r="D38" s="13"/>
      <c r="E38" s="13"/>
      <c r="F38" s="14"/>
      <c r="G38" s="14"/>
      <c r="H38" s="14"/>
      <c r="I38" s="14"/>
    </row>
    <row r="39" spans="4:9" x14ac:dyDescent="0.25">
      <c r="D39" s="13"/>
      <c r="E39" s="13"/>
      <c r="F39" s="14"/>
      <c r="G39" s="14"/>
      <c r="H39" s="14"/>
      <c r="I39" s="14"/>
    </row>
  </sheetData>
  <sortState ref="A9:J32">
    <sortCondition ref="B9"/>
  </sortState>
  <mergeCells count="4">
    <mergeCell ref="A1:I1"/>
    <mergeCell ref="A2:I2"/>
    <mergeCell ref="A4:I4"/>
    <mergeCell ref="A6:E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Normal="100" workbookViewId="0">
      <selection activeCell="G8" sqref="G8"/>
    </sheetView>
  </sheetViews>
  <sheetFormatPr baseColWidth="10" defaultRowHeight="15" x14ac:dyDescent="0.25"/>
  <cols>
    <col min="1" max="1" width="6.7109375" customWidth="1"/>
    <col min="2" max="2" width="40.28515625" customWidth="1"/>
    <col min="3" max="3" width="59.85546875" customWidth="1"/>
    <col min="4" max="4" width="18.5703125" customWidth="1"/>
    <col min="5" max="5" width="19.140625" customWidth="1"/>
    <col min="6" max="6" width="16.28515625" style="1" customWidth="1"/>
    <col min="7" max="7" width="18.7109375" style="1" customWidth="1"/>
    <col min="8" max="8" width="16.28515625" style="1" customWidth="1"/>
    <col min="9" max="9" width="18.7109375" style="1" customWidth="1"/>
    <col min="10" max="10" width="16.28515625" style="1" customWidth="1"/>
  </cols>
  <sheetData>
    <row r="1" spans="1:10" s="6" customFormat="1" ht="32.25" customHeight="1" x14ac:dyDescent="0.3">
      <c r="A1" s="89" t="s">
        <v>2</v>
      </c>
      <c r="B1" s="89"/>
      <c r="C1" s="89"/>
      <c r="D1" s="89"/>
      <c r="E1" s="89"/>
      <c r="F1" s="89"/>
      <c r="G1" s="89"/>
      <c r="H1" s="89"/>
      <c r="I1" s="89"/>
      <c r="J1" s="89"/>
    </row>
    <row r="2" spans="1:10" s="6" customFormat="1" ht="36.75" customHeight="1" x14ac:dyDescent="0.3">
      <c r="A2" s="89" t="s">
        <v>1</v>
      </c>
      <c r="B2" s="89"/>
      <c r="C2" s="89"/>
      <c r="D2" s="89"/>
      <c r="E2" s="89"/>
      <c r="F2" s="89"/>
      <c r="G2" s="89"/>
      <c r="H2" s="89"/>
      <c r="I2" s="89"/>
      <c r="J2" s="89"/>
    </row>
    <row r="3" spans="1:10" s="6" customFormat="1" ht="17.25" thickBot="1" x14ac:dyDescent="0.35">
      <c r="A3" s="7"/>
      <c r="F3" s="8"/>
      <c r="G3" s="8"/>
      <c r="H3" s="8"/>
      <c r="I3" s="8"/>
      <c r="J3" s="8"/>
    </row>
    <row r="4" spans="1:10" s="6" customFormat="1" ht="27" customHeight="1" thickBot="1" x14ac:dyDescent="0.35">
      <c r="A4" s="90" t="s">
        <v>7</v>
      </c>
      <c r="B4" s="91"/>
      <c r="C4" s="91"/>
      <c r="D4" s="91"/>
      <c r="E4" s="91"/>
      <c r="F4" s="91"/>
      <c r="G4" s="91"/>
      <c r="H4" s="91"/>
      <c r="I4" s="91"/>
      <c r="J4" s="92"/>
    </row>
    <row r="5" spans="1:10" s="6" customFormat="1" ht="18.75" thickBot="1" x14ac:dyDescent="0.35">
      <c r="A5" s="35"/>
      <c r="B5" s="35"/>
      <c r="C5" s="35"/>
      <c r="D5" s="35"/>
      <c r="E5" s="35"/>
      <c r="F5" s="35"/>
      <c r="G5" s="35"/>
      <c r="H5" s="35"/>
      <c r="I5" s="35"/>
      <c r="J5" s="35"/>
    </row>
    <row r="6" spans="1:10" s="6" customFormat="1" ht="27" customHeight="1" thickBot="1" x14ac:dyDescent="0.35">
      <c r="A6" s="93" t="s">
        <v>36</v>
      </c>
      <c r="B6" s="94"/>
      <c r="C6" s="94"/>
      <c r="D6" s="94"/>
      <c r="E6" s="95"/>
      <c r="F6" s="35"/>
      <c r="G6" s="35"/>
      <c r="H6" s="35"/>
      <c r="I6" s="35"/>
      <c r="J6" s="35"/>
    </row>
    <row r="7" spans="1:10" s="6" customFormat="1" ht="16.5" x14ac:dyDescent="0.3">
      <c r="A7" s="7"/>
      <c r="F7" s="8"/>
      <c r="G7" s="8"/>
      <c r="H7" s="8"/>
      <c r="I7" s="8"/>
      <c r="J7" s="8"/>
    </row>
    <row r="8" spans="1:10" s="6" customFormat="1" ht="38.25" x14ac:dyDescent="0.3">
      <c r="A8" s="4" t="s">
        <v>0</v>
      </c>
      <c r="B8" s="4" t="s">
        <v>4</v>
      </c>
      <c r="C8" s="4" t="s">
        <v>37</v>
      </c>
      <c r="D8" s="5" t="s">
        <v>343</v>
      </c>
      <c r="E8" s="5" t="s">
        <v>344</v>
      </c>
      <c r="F8" s="5" t="s">
        <v>5</v>
      </c>
      <c r="G8" s="5" t="s">
        <v>346</v>
      </c>
      <c r="H8" s="5" t="s">
        <v>345</v>
      </c>
      <c r="I8" s="22" t="s">
        <v>191</v>
      </c>
      <c r="J8" s="23" t="s">
        <v>6</v>
      </c>
    </row>
    <row r="9" spans="1:10" s="6" customFormat="1" ht="49.5" x14ac:dyDescent="0.3">
      <c r="A9" s="27">
        <v>1</v>
      </c>
      <c r="B9" s="43" t="s">
        <v>58</v>
      </c>
      <c r="C9" s="16" t="s">
        <v>296</v>
      </c>
      <c r="D9" s="15">
        <v>10</v>
      </c>
      <c r="E9" s="21">
        <v>1</v>
      </c>
      <c r="F9" s="21"/>
      <c r="G9" s="21">
        <v>10</v>
      </c>
      <c r="H9" s="21"/>
      <c r="I9" s="24">
        <f t="shared" ref="I9:I16" si="0">H9+G9+F9+E9+D9</f>
        <v>21</v>
      </c>
      <c r="J9" s="18">
        <v>1</v>
      </c>
    </row>
    <row r="10" spans="1:10" s="6" customFormat="1" ht="115.5" x14ac:dyDescent="0.3">
      <c r="A10" s="27">
        <v>2</v>
      </c>
      <c r="B10" s="77" t="s">
        <v>55</v>
      </c>
      <c r="C10" s="16" t="s">
        <v>252</v>
      </c>
      <c r="D10" s="15">
        <v>230</v>
      </c>
      <c r="E10" s="21">
        <v>2</v>
      </c>
      <c r="F10" s="21">
        <v>5</v>
      </c>
      <c r="G10" s="21">
        <v>40</v>
      </c>
      <c r="H10" s="21">
        <v>2</v>
      </c>
      <c r="I10" s="26">
        <f t="shared" si="0"/>
        <v>279</v>
      </c>
      <c r="J10" s="18">
        <v>1</v>
      </c>
    </row>
    <row r="11" spans="1:10" s="9" customFormat="1" ht="16.5" x14ac:dyDescent="0.3">
      <c r="A11" s="27">
        <v>3</v>
      </c>
      <c r="B11" s="43" t="s">
        <v>60</v>
      </c>
      <c r="C11" s="16" t="s">
        <v>61</v>
      </c>
      <c r="D11" s="15"/>
      <c r="E11" s="21"/>
      <c r="F11" s="21"/>
      <c r="G11" s="21">
        <v>12</v>
      </c>
      <c r="H11" s="21"/>
      <c r="I11" s="24">
        <f t="shared" si="0"/>
        <v>12</v>
      </c>
      <c r="J11" s="18">
        <v>1</v>
      </c>
    </row>
    <row r="12" spans="1:10" s="9" customFormat="1" ht="49.5" x14ac:dyDescent="0.3">
      <c r="A12" s="27">
        <v>4</v>
      </c>
      <c r="B12" s="77" t="s">
        <v>56</v>
      </c>
      <c r="C12" s="16" t="s">
        <v>255</v>
      </c>
      <c r="D12" s="15">
        <v>130</v>
      </c>
      <c r="E12" s="21">
        <v>2</v>
      </c>
      <c r="F12" s="21">
        <v>5</v>
      </c>
      <c r="G12" s="21">
        <v>20</v>
      </c>
      <c r="H12" s="21">
        <v>2</v>
      </c>
      <c r="I12" s="25">
        <f t="shared" si="0"/>
        <v>159</v>
      </c>
      <c r="J12" s="18">
        <v>1</v>
      </c>
    </row>
    <row r="13" spans="1:10" s="9" customFormat="1" ht="115.5" x14ac:dyDescent="0.3">
      <c r="A13" s="27">
        <v>5</v>
      </c>
      <c r="B13" s="43" t="s">
        <v>253</v>
      </c>
      <c r="C13" s="16" t="s">
        <v>254</v>
      </c>
      <c r="D13" s="15">
        <v>90</v>
      </c>
      <c r="E13" s="21"/>
      <c r="F13" s="21"/>
      <c r="G13" s="21"/>
      <c r="H13" s="21"/>
      <c r="I13" s="24">
        <f t="shared" si="0"/>
        <v>90</v>
      </c>
      <c r="J13" s="30" t="s">
        <v>86</v>
      </c>
    </row>
    <row r="14" spans="1:10" s="9" customFormat="1" ht="49.5" x14ac:dyDescent="0.3">
      <c r="A14" s="27">
        <v>6</v>
      </c>
      <c r="B14" s="43" t="s">
        <v>64</v>
      </c>
      <c r="C14" s="16" t="s">
        <v>65</v>
      </c>
      <c r="D14" s="15"/>
      <c r="E14" s="21"/>
      <c r="F14" s="21"/>
      <c r="G14" s="21">
        <v>3</v>
      </c>
      <c r="H14" s="21"/>
      <c r="I14" s="24">
        <f t="shared" si="0"/>
        <v>3</v>
      </c>
      <c r="J14" s="30" t="s">
        <v>86</v>
      </c>
    </row>
    <row r="15" spans="1:10" s="6" customFormat="1" ht="49.5" x14ac:dyDescent="0.3">
      <c r="A15" s="27">
        <v>7</v>
      </c>
      <c r="B15" s="43" t="s">
        <v>59</v>
      </c>
      <c r="C15" s="16" t="s">
        <v>63</v>
      </c>
      <c r="D15" s="15">
        <v>300</v>
      </c>
      <c r="E15" s="21">
        <v>15</v>
      </c>
      <c r="F15" s="21">
        <v>10</v>
      </c>
      <c r="G15" s="21">
        <v>70</v>
      </c>
      <c r="H15" s="21"/>
      <c r="I15" s="24">
        <f t="shared" si="0"/>
        <v>395</v>
      </c>
      <c r="J15" s="18">
        <v>1</v>
      </c>
    </row>
    <row r="16" spans="1:10" s="9" customFormat="1" ht="66" x14ac:dyDescent="0.3">
      <c r="A16" s="27">
        <v>8</v>
      </c>
      <c r="B16" s="77" t="s">
        <v>57</v>
      </c>
      <c r="C16" s="16" t="s">
        <v>62</v>
      </c>
      <c r="D16" s="15">
        <v>60</v>
      </c>
      <c r="E16" s="21">
        <v>1</v>
      </c>
      <c r="F16" s="21"/>
      <c r="G16" s="21">
        <v>15</v>
      </c>
      <c r="H16" s="21">
        <v>2</v>
      </c>
      <c r="I16" s="24">
        <f t="shared" si="0"/>
        <v>78</v>
      </c>
      <c r="J16" s="18">
        <v>1</v>
      </c>
    </row>
  </sheetData>
  <sortState ref="A7:J14">
    <sortCondition ref="B7"/>
  </sortState>
  <mergeCells count="4">
    <mergeCell ref="A1:J1"/>
    <mergeCell ref="A2:J2"/>
    <mergeCell ref="A4:J4"/>
    <mergeCell ref="A6:E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opLeftCell="A16" zoomScaleNormal="100" workbookViewId="0">
      <selection activeCell="G12" sqref="G12"/>
    </sheetView>
  </sheetViews>
  <sheetFormatPr baseColWidth="10" defaultRowHeight="15" x14ac:dyDescent="0.25"/>
  <cols>
    <col min="1" max="1" width="6.7109375" customWidth="1"/>
    <col min="2" max="2" width="35.140625" bestFit="1" customWidth="1"/>
    <col min="3" max="3" width="59.85546875" customWidth="1"/>
    <col min="4" max="4" width="18.5703125" customWidth="1"/>
    <col min="5" max="5" width="19.140625" style="1" customWidth="1"/>
    <col min="6" max="6" width="16.28515625" style="1" customWidth="1"/>
    <col min="7" max="7" width="18.7109375" style="1" customWidth="1"/>
    <col min="8" max="8" width="16.28515625" style="1" customWidth="1"/>
    <col min="9" max="9" width="18" style="1" customWidth="1"/>
    <col min="10" max="10" width="16.28515625" customWidth="1"/>
  </cols>
  <sheetData>
    <row r="1" spans="1:10" ht="32.25" customHeight="1" x14ac:dyDescent="0.25">
      <c r="A1" s="98" t="s">
        <v>2</v>
      </c>
      <c r="B1" s="98"/>
      <c r="C1" s="98"/>
      <c r="D1" s="98"/>
      <c r="E1" s="98"/>
      <c r="F1" s="98"/>
      <c r="G1" s="98"/>
      <c r="H1" s="98"/>
      <c r="I1" s="98"/>
      <c r="J1" s="98"/>
    </row>
    <row r="2" spans="1:10" ht="36.75" customHeight="1" x14ac:dyDescent="0.25">
      <c r="A2" s="98" t="s">
        <v>1</v>
      </c>
      <c r="B2" s="98"/>
      <c r="C2" s="98"/>
      <c r="D2" s="98"/>
      <c r="E2" s="98"/>
      <c r="F2" s="98"/>
      <c r="G2" s="98"/>
      <c r="H2" s="98"/>
      <c r="I2" s="98"/>
      <c r="J2" s="98"/>
    </row>
    <row r="3" spans="1:10" ht="15.75" thickBot="1" x14ac:dyDescent="0.3">
      <c r="A3" s="2"/>
    </row>
    <row r="4" spans="1:10" ht="25.5" customHeight="1" thickBot="1" x14ac:dyDescent="0.3">
      <c r="A4" s="90" t="s">
        <v>8</v>
      </c>
      <c r="B4" s="91"/>
      <c r="C4" s="91"/>
      <c r="D4" s="91"/>
      <c r="E4" s="91"/>
      <c r="F4" s="91"/>
      <c r="G4" s="91"/>
      <c r="H4" s="91"/>
      <c r="I4" s="91"/>
      <c r="J4" s="92"/>
    </row>
    <row r="5" spans="1:10" ht="19.5" customHeight="1" thickBot="1" x14ac:dyDescent="0.3">
      <c r="A5" s="35"/>
      <c r="B5" s="35"/>
      <c r="C5" s="35"/>
      <c r="D5" s="35"/>
      <c r="E5" s="35"/>
      <c r="F5" s="35"/>
      <c r="G5" s="35"/>
      <c r="H5" s="35"/>
      <c r="I5" s="35"/>
      <c r="J5" s="35"/>
    </row>
    <row r="6" spans="1:10" ht="26.25" customHeight="1" thickBot="1" x14ac:dyDescent="0.3">
      <c r="A6" s="93" t="s">
        <v>36</v>
      </c>
      <c r="B6" s="94"/>
      <c r="C6" s="94"/>
      <c r="D6" s="94"/>
      <c r="E6" s="95"/>
      <c r="F6" s="35"/>
      <c r="G6" s="35"/>
      <c r="H6" s="35"/>
      <c r="I6" s="35"/>
      <c r="J6" s="35"/>
    </row>
    <row r="7" spans="1:10" x14ac:dyDescent="0.25">
      <c r="A7" s="2"/>
    </row>
    <row r="8" spans="1:10" ht="38.25" x14ac:dyDescent="0.25">
      <c r="A8" s="4" t="s">
        <v>0</v>
      </c>
      <c r="B8" s="4" t="s">
        <v>4</v>
      </c>
      <c r="C8" s="4" t="s">
        <v>37</v>
      </c>
      <c r="D8" s="5" t="s">
        <v>343</v>
      </c>
      <c r="E8" s="5" t="s">
        <v>344</v>
      </c>
      <c r="F8" s="5" t="s">
        <v>5</v>
      </c>
      <c r="G8" s="5" t="s">
        <v>346</v>
      </c>
      <c r="H8" s="5" t="s">
        <v>345</v>
      </c>
      <c r="I8" s="22" t="s">
        <v>191</v>
      </c>
      <c r="J8" s="23" t="s">
        <v>6</v>
      </c>
    </row>
    <row r="9" spans="1:10" ht="49.5" x14ac:dyDescent="0.25">
      <c r="A9" s="27">
        <v>1</v>
      </c>
      <c r="B9" s="28" t="s">
        <v>66</v>
      </c>
      <c r="C9" s="34" t="s">
        <v>295</v>
      </c>
      <c r="D9" s="15">
        <v>15</v>
      </c>
      <c r="E9" s="21">
        <v>1</v>
      </c>
      <c r="F9" s="21"/>
      <c r="G9" s="21">
        <v>30</v>
      </c>
      <c r="H9" s="21"/>
      <c r="I9" s="24">
        <f t="shared" ref="I9:I18" si="0">SUM(D9:H9)</f>
        <v>46</v>
      </c>
      <c r="J9" s="18">
        <v>1</v>
      </c>
    </row>
    <row r="10" spans="1:10" ht="27.75" customHeight="1" x14ac:dyDescent="0.25">
      <c r="A10" s="27">
        <v>2</v>
      </c>
      <c r="B10" s="29" t="s">
        <v>67</v>
      </c>
      <c r="C10" s="16" t="s">
        <v>68</v>
      </c>
      <c r="D10" s="15">
        <v>450</v>
      </c>
      <c r="E10" s="21">
        <v>2</v>
      </c>
      <c r="F10" s="21"/>
      <c r="G10" s="21">
        <v>10</v>
      </c>
      <c r="H10" s="21">
        <v>5</v>
      </c>
      <c r="I10" s="26">
        <f>SUM(D10:H10)</f>
        <v>467</v>
      </c>
      <c r="J10" s="30" t="s">
        <v>86</v>
      </c>
    </row>
    <row r="11" spans="1:10" s="3" customFormat="1" ht="33" x14ac:dyDescent="0.25">
      <c r="A11" s="27">
        <v>3</v>
      </c>
      <c r="B11" s="28" t="s">
        <v>69</v>
      </c>
      <c r="C11" s="34" t="s">
        <v>70</v>
      </c>
      <c r="D11" s="15"/>
      <c r="E11" s="21">
        <v>5</v>
      </c>
      <c r="F11" s="21">
        <v>150</v>
      </c>
      <c r="G11" s="21">
        <v>10</v>
      </c>
      <c r="H11" s="21"/>
      <c r="I11" s="24">
        <f t="shared" si="0"/>
        <v>165</v>
      </c>
      <c r="J11" s="30" t="s">
        <v>86</v>
      </c>
    </row>
    <row r="12" spans="1:10" s="3" customFormat="1" ht="99" x14ac:dyDescent="0.25">
      <c r="A12" s="27">
        <v>4</v>
      </c>
      <c r="B12" s="96" t="s">
        <v>75</v>
      </c>
      <c r="C12" s="34" t="s">
        <v>76</v>
      </c>
      <c r="D12" s="15">
        <v>1</v>
      </c>
      <c r="E12" s="21"/>
      <c r="F12" s="21"/>
      <c r="G12" s="21">
        <v>3</v>
      </c>
      <c r="H12" s="21"/>
      <c r="I12" s="24">
        <f t="shared" si="0"/>
        <v>4</v>
      </c>
      <c r="J12" s="30" t="s">
        <v>86</v>
      </c>
    </row>
    <row r="13" spans="1:10" s="3" customFormat="1" ht="99" x14ac:dyDescent="0.25">
      <c r="A13" s="27">
        <v>5</v>
      </c>
      <c r="B13" s="97"/>
      <c r="C13" s="34" t="s">
        <v>77</v>
      </c>
      <c r="D13" s="15">
        <v>1</v>
      </c>
      <c r="E13" s="21"/>
      <c r="F13" s="21"/>
      <c r="G13" s="21">
        <v>1</v>
      </c>
      <c r="H13" s="21"/>
      <c r="I13" s="24">
        <f t="shared" si="0"/>
        <v>2</v>
      </c>
      <c r="J13" s="18">
        <v>1</v>
      </c>
    </row>
    <row r="14" spans="1:10" s="3" customFormat="1" ht="99" x14ac:dyDescent="0.25">
      <c r="A14" s="27">
        <v>6</v>
      </c>
      <c r="B14" s="31" t="s">
        <v>80</v>
      </c>
      <c r="C14" s="34" t="s">
        <v>294</v>
      </c>
      <c r="D14" s="15">
        <v>1</v>
      </c>
      <c r="E14" s="21"/>
      <c r="F14" s="21"/>
      <c r="G14" s="21">
        <v>2</v>
      </c>
      <c r="H14" s="21"/>
      <c r="I14" s="24">
        <f t="shared" si="0"/>
        <v>3</v>
      </c>
      <c r="J14" s="18">
        <v>1</v>
      </c>
    </row>
    <row r="15" spans="1:10" ht="16.5" x14ac:dyDescent="0.25">
      <c r="A15" s="27">
        <v>7</v>
      </c>
      <c r="B15" s="33" t="s">
        <v>78</v>
      </c>
      <c r="C15" s="34" t="s">
        <v>342</v>
      </c>
      <c r="D15" s="15">
        <v>30</v>
      </c>
      <c r="E15" s="21"/>
      <c r="F15" s="21"/>
      <c r="G15" s="21">
        <v>30</v>
      </c>
      <c r="H15" s="21"/>
      <c r="I15" s="24">
        <f t="shared" si="0"/>
        <v>60</v>
      </c>
      <c r="J15" s="30" t="s">
        <v>86</v>
      </c>
    </row>
    <row r="16" spans="1:10" s="3" customFormat="1" ht="33" x14ac:dyDescent="0.25">
      <c r="A16" s="27">
        <v>8</v>
      </c>
      <c r="B16" s="29" t="s">
        <v>79</v>
      </c>
      <c r="C16" s="34" t="s">
        <v>81</v>
      </c>
      <c r="D16" s="15">
        <v>10</v>
      </c>
      <c r="E16" s="21"/>
      <c r="F16" s="21"/>
      <c r="G16" s="21">
        <v>10</v>
      </c>
      <c r="H16" s="21"/>
      <c r="I16" s="24">
        <f t="shared" si="0"/>
        <v>20</v>
      </c>
      <c r="J16" s="30" t="s">
        <v>86</v>
      </c>
    </row>
    <row r="17" spans="1:10" ht="16.5" x14ac:dyDescent="0.3">
      <c r="A17" s="27">
        <v>9</v>
      </c>
      <c r="B17" s="29" t="s">
        <v>71</v>
      </c>
      <c r="C17" s="10" t="s">
        <v>72</v>
      </c>
      <c r="D17" s="15">
        <v>100</v>
      </c>
      <c r="E17" s="21">
        <v>2</v>
      </c>
      <c r="F17" s="21">
        <v>50</v>
      </c>
      <c r="G17" s="21">
        <v>20</v>
      </c>
      <c r="H17" s="21"/>
      <c r="I17" s="25">
        <f t="shared" si="0"/>
        <v>172</v>
      </c>
      <c r="J17" s="30" t="s">
        <v>86</v>
      </c>
    </row>
    <row r="18" spans="1:10" ht="33" x14ac:dyDescent="0.3">
      <c r="A18" s="27">
        <v>10</v>
      </c>
      <c r="B18" s="28" t="s">
        <v>73</v>
      </c>
      <c r="C18" s="10" t="s">
        <v>74</v>
      </c>
      <c r="D18" s="15">
        <v>50</v>
      </c>
      <c r="E18" s="21">
        <v>5</v>
      </c>
      <c r="F18" s="21"/>
      <c r="G18" s="21">
        <v>5</v>
      </c>
      <c r="H18" s="21"/>
      <c r="I18" s="24">
        <f t="shared" si="0"/>
        <v>60</v>
      </c>
      <c r="J18" s="30" t="s">
        <v>86</v>
      </c>
    </row>
  </sheetData>
  <sortState ref="A7:J16">
    <sortCondition ref="B7"/>
  </sortState>
  <mergeCells count="5">
    <mergeCell ref="A4:J4"/>
    <mergeCell ref="B12:B13"/>
    <mergeCell ref="A6:E6"/>
    <mergeCell ref="A2:J2"/>
    <mergeCell ref="A1:J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zoomScaleNormal="100" workbookViewId="0">
      <selection activeCell="C15" sqref="C15"/>
    </sheetView>
  </sheetViews>
  <sheetFormatPr baseColWidth="10" defaultRowHeight="15" x14ac:dyDescent="0.25"/>
  <cols>
    <col min="1" max="1" width="6.7109375" customWidth="1"/>
    <col min="2" max="2" width="35.140625" bestFit="1" customWidth="1"/>
    <col min="3" max="3" width="59.85546875" customWidth="1"/>
    <col min="4" max="4" width="18.5703125" customWidth="1"/>
    <col min="5" max="5" width="19.140625" style="1" customWidth="1"/>
    <col min="6" max="6" width="16.28515625" style="1" customWidth="1"/>
    <col min="7" max="7" width="18.7109375" style="1" customWidth="1"/>
    <col min="8" max="8" width="17.7109375" style="1" customWidth="1"/>
    <col min="9" max="9" width="16.28515625" style="1" customWidth="1"/>
    <col min="10" max="10" width="16.28515625" style="37" customWidth="1"/>
  </cols>
  <sheetData>
    <row r="1" spans="1:10" ht="32.25" customHeight="1" x14ac:dyDescent="0.25">
      <c r="A1" s="98" t="s">
        <v>2</v>
      </c>
      <c r="B1" s="98"/>
      <c r="C1" s="98"/>
      <c r="D1" s="98"/>
      <c r="E1" s="98"/>
      <c r="F1" s="98"/>
      <c r="G1" s="98"/>
      <c r="H1" s="98"/>
      <c r="I1" s="98"/>
      <c r="J1" s="40"/>
    </row>
    <row r="2" spans="1:10" ht="36.75" customHeight="1" x14ac:dyDescent="0.25">
      <c r="A2" s="98" t="s">
        <v>1</v>
      </c>
      <c r="B2" s="98"/>
      <c r="C2" s="98"/>
      <c r="D2" s="98"/>
      <c r="E2" s="98"/>
      <c r="F2" s="98"/>
      <c r="G2" s="98"/>
      <c r="H2" s="98"/>
      <c r="I2" s="98"/>
      <c r="J2" s="40"/>
    </row>
    <row r="3" spans="1:10" ht="15.75" thickBot="1" x14ac:dyDescent="0.3">
      <c r="A3" s="2"/>
    </row>
    <row r="4" spans="1:10" ht="27" customHeight="1" thickBot="1" x14ac:dyDescent="0.3">
      <c r="A4" s="90" t="s">
        <v>9</v>
      </c>
      <c r="B4" s="91"/>
      <c r="C4" s="91"/>
      <c r="D4" s="91"/>
      <c r="E4" s="91"/>
      <c r="F4" s="91"/>
      <c r="G4" s="91"/>
      <c r="H4" s="91"/>
      <c r="I4" s="92"/>
      <c r="J4" s="38"/>
    </row>
    <row r="5" spans="1:10" ht="19.5" thickBot="1" x14ac:dyDescent="0.3">
      <c r="A5" s="36"/>
      <c r="B5" s="36"/>
      <c r="C5" s="36"/>
      <c r="D5" s="36"/>
      <c r="E5" s="36"/>
      <c r="F5" s="36"/>
      <c r="G5" s="36"/>
      <c r="H5" s="36"/>
      <c r="I5" s="36"/>
      <c r="J5" s="39"/>
    </row>
    <row r="6" spans="1:10" ht="19.5" thickBot="1" x14ac:dyDescent="0.3">
      <c r="A6" s="93" t="s">
        <v>36</v>
      </c>
      <c r="B6" s="94"/>
      <c r="C6" s="94"/>
      <c r="D6" s="94"/>
      <c r="E6" s="95"/>
      <c r="F6" s="36"/>
      <c r="G6" s="36"/>
      <c r="H6" s="36"/>
      <c r="I6" s="36"/>
      <c r="J6" s="39"/>
    </row>
    <row r="7" spans="1:10" x14ac:dyDescent="0.25">
      <c r="A7" s="2"/>
    </row>
    <row r="8" spans="1:10" ht="38.25" x14ac:dyDescent="0.25">
      <c r="A8" s="4" t="s">
        <v>0</v>
      </c>
      <c r="B8" s="4" t="s">
        <v>4</v>
      </c>
      <c r="C8" s="4" t="s">
        <v>37</v>
      </c>
      <c r="D8" s="5" t="s">
        <v>343</v>
      </c>
      <c r="E8" s="5" t="s">
        <v>344</v>
      </c>
      <c r="F8" s="5" t="s">
        <v>5</v>
      </c>
      <c r="G8" s="5" t="s">
        <v>346</v>
      </c>
      <c r="H8" s="22" t="s">
        <v>191</v>
      </c>
      <c r="I8" s="23" t="s">
        <v>6</v>
      </c>
    </row>
    <row r="9" spans="1:10" ht="132" x14ac:dyDescent="0.25">
      <c r="A9" s="27">
        <v>1</v>
      </c>
      <c r="B9" s="28" t="s">
        <v>82</v>
      </c>
      <c r="C9" s="16" t="s">
        <v>256</v>
      </c>
      <c r="D9" s="15">
        <v>2000</v>
      </c>
      <c r="E9" s="21">
        <v>25</v>
      </c>
      <c r="F9" s="21">
        <v>50</v>
      </c>
      <c r="G9" s="21">
        <v>100</v>
      </c>
      <c r="H9" s="24">
        <f>SUM(D9:G9)</f>
        <v>2175</v>
      </c>
      <c r="I9" s="18" t="s">
        <v>87</v>
      </c>
    </row>
    <row r="10" spans="1:10" ht="132" x14ac:dyDescent="0.25">
      <c r="A10" s="27">
        <v>2</v>
      </c>
      <c r="B10" s="29" t="s">
        <v>83</v>
      </c>
      <c r="C10" s="16" t="s">
        <v>256</v>
      </c>
      <c r="D10" s="15">
        <v>4300</v>
      </c>
      <c r="E10" s="21">
        <v>125</v>
      </c>
      <c r="F10" s="21">
        <v>50</v>
      </c>
      <c r="G10" s="21">
        <v>300</v>
      </c>
      <c r="H10" s="26">
        <f>SUM(D10:G10)</f>
        <v>4775</v>
      </c>
      <c r="I10" s="18" t="s">
        <v>87</v>
      </c>
    </row>
    <row r="11" spans="1:10" ht="132" x14ac:dyDescent="0.25">
      <c r="A11" s="27">
        <v>3</v>
      </c>
      <c r="B11" s="28" t="s">
        <v>84</v>
      </c>
      <c r="C11" s="16" t="s">
        <v>256</v>
      </c>
      <c r="D11" s="15">
        <v>2500</v>
      </c>
      <c r="E11" s="21">
        <v>75</v>
      </c>
      <c r="F11" s="21">
        <v>50</v>
      </c>
      <c r="G11" s="21">
        <v>300</v>
      </c>
      <c r="H11" s="24">
        <f>SUM(D11:G11)</f>
        <v>2925</v>
      </c>
      <c r="I11" s="18" t="s">
        <v>87</v>
      </c>
    </row>
    <row r="12" spans="1:10" ht="132" x14ac:dyDescent="0.25">
      <c r="A12" s="27">
        <v>4</v>
      </c>
      <c r="B12" s="28" t="s">
        <v>85</v>
      </c>
      <c r="C12" s="16" t="s">
        <v>256</v>
      </c>
      <c r="D12" s="15">
        <v>1000</v>
      </c>
      <c r="E12" s="21">
        <v>25</v>
      </c>
      <c r="F12" s="21">
        <v>50</v>
      </c>
      <c r="G12" s="21">
        <v>10</v>
      </c>
      <c r="H12" s="24">
        <f>SUM(D12:G12)</f>
        <v>1085</v>
      </c>
      <c r="I12" s="18" t="s">
        <v>87</v>
      </c>
    </row>
  </sheetData>
  <mergeCells count="4">
    <mergeCell ref="A6:E6"/>
    <mergeCell ref="A4:I4"/>
    <mergeCell ref="A2:I2"/>
    <mergeCell ref="A1:I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0"/>
  <sheetViews>
    <sheetView zoomScaleNormal="100" workbookViewId="0">
      <selection activeCell="D5" sqref="D5"/>
    </sheetView>
  </sheetViews>
  <sheetFormatPr baseColWidth="10" defaultRowHeight="15" x14ac:dyDescent="0.25"/>
  <cols>
    <col min="1" max="1" width="6.7109375" customWidth="1"/>
    <col min="2" max="2" width="37.42578125" customWidth="1"/>
    <col min="3" max="3" width="61.28515625" customWidth="1"/>
    <col min="4" max="4" width="18.5703125" customWidth="1"/>
    <col min="5" max="5" width="19.140625" style="1" customWidth="1"/>
    <col min="6" max="6" width="16.28515625" style="1" customWidth="1"/>
    <col min="7" max="7" width="18.7109375" style="1" customWidth="1"/>
    <col min="8" max="8" width="16.28515625" style="1" customWidth="1"/>
    <col min="9" max="9" width="18.140625" style="1" customWidth="1"/>
    <col min="10" max="11" width="16.28515625" style="1" customWidth="1"/>
  </cols>
  <sheetData>
    <row r="1" spans="1:11" ht="32.25" customHeight="1" x14ac:dyDescent="0.25">
      <c r="A1" s="98" t="s">
        <v>2</v>
      </c>
      <c r="B1" s="98"/>
      <c r="C1" s="98"/>
      <c r="D1" s="98"/>
      <c r="E1" s="98"/>
      <c r="F1" s="98"/>
      <c r="G1" s="98"/>
      <c r="H1" s="98"/>
      <c r="I1" s="98"/>
      <c r="J1" s="98"/>
      <c r="K1" s="40"/>
    </row>
    <row r="2" spans="1:11" ht="36.75" customHeight="1" x14ac:dyDescent="0.25">
      <c r="A2" s="98" t="s">
        <v>1</v>
      </c>
      <c r="B2" s="98"/>
      <c r="C2" s="98"/>
      <c r="D2" s="98"/>
      <c r="E2" s="98"/>
      <c r="F2" s="98"/>
      <c r="G2" s="98"/>
      <c r="H2" s="98"/>
      <c r="I2" s="98"/>
      <c r="J2" s="98"/>
      <c r="K2" s="40"/>
    </row>
    <row r="3" spans="1:11" ht="15.75" thickBot="1" x14ac:dyDescent="0.3">
      <c r="A3" s="2"/>
    </row>
    <row r="4" spans="1:11" ht="27" customHeight="1" thickBot="1" x14ac:dyDescent="0.3">
      <c r="A4" s="90" t="s">
        <v>10</v>
      </c>
      <c r="B4" s="91"/>
      <c r="C4" s="91"/>
      <c r="D4" s="91"/>
      <c r="E4" s="91"/>
      <c r="F4" s="91"/>
      <c r="G4" s="91"/>
      <c r="H4" s="91"/>
      <c r="I4" s="91"/>
      <c r="J4" s="92"/>
      <c r="K4" s="38"/>
    </row>
    <row r="5" spans="1:11" ht="15.75" thickBot="1" x14ac:dyDescent="0.3">
      <c r="A5" s="2"/>
    </row>
    <row r="6" spans="1:11" ht="24.75" customHeight="1" thickBot="1" x14ac:dyDescent="0.3">
      <c r="A6" s="93" t="s">
        <v>36</v>
      </c>
      <c r="B6" s="94"/>
      <c r="C6" s="94"/>
      <c r="D6" s="94"/>
      <c r="E6" s="95"/>
    </row>
    <row r="8" spans="1:11" ht="38.25" x14ac:dyDescent="0.25">
      <c r="A8" s="5" t="s">
        <v>0</v>
      </c>
      <c r="B8" s="5" t="s">
        <v>4</v>
      </c>
      <c r="C8" s="5" t="s">
        <v>37</v>
      </c>
      <c r="D8" s="5" t="s">
        <v>343</v>
      </c>
      <c r="E8" s="5" t="s">
        <v>344</v>
      </c>
      <c r="F8" s="5" t="s">
        <v>5</v>
      </c>
      <c r="G8" s="5" t="s">
        <v>346</v>
      </c>
      <c r="H8" s="5" t="s">
        <v>345</v>
      </c>
      <c r="I8" s="22" t="s">
        <v>191</v>
      </c>
      <c r="J8" s="23" t="s">
        <v>6</v>
      </c>
    </row>
    <row r="9" spans="1:11" s="6" customFormat="1" ht="19.5" customHeight="1" x14ac:dyDescent="0.3">
      <c r="A9" s="78" t="s">
        <v>183</v>
      </c>
      <c r="B9" s="78"/>
      <c r="C9" s="78"/>
      <c r="D9" s="79"/>
      <c r="E9" s="79"/>
      <c r="F9" s="79"/>
      <c r="G9" s="79"/>
      <c r="H9" s="79"/>
      <c r="I9" s="79"/>
      <c r="J9" s="80"/>
      <c r="K9" s="8"/>
    </row>
    <row r="10" spans="1:11" s="6" customFormat="1" ht="33" x14ac:dyDescent="0.3">
      <c r="A10" s="63">
        <v>1</v>
      </c>
      <c r="B10" s="56" t="s">
        <v>178</v>
      </c>
      <c r="C10" s="45" t="s">
        <v>184</v>
      </c>
      <c r="D10" s="64"/>
      <c r="E10" s="65"/>
      <c r="F10" s="65">
        <v>15</v>
      </c>
      <c r="G10" s="65">
        <v>8</v>
      </c>
      <c r="H10" s="66"/>
      <c r="I10" s="26">
        <f>SUM(D10:H10)</f>
        <v>23</v>
      </c>
      <c r="J10" s="67" t="s">
        <v>86</v>
      </c>
      <c r="K10" s="8"/>
    </row>
    <row r="11" spans="1:11" s="6" customFormat="1" ht="16.5" x14ac:dyDescent="0.3">
      <c r="A11" s="63">
        <v>2</v>
      </c>
      <c r="B11" s="59" t="s">
        <v>177</v>
      </c>
      <c r="C11" s="47" t="s">
        <v>155</v>
      </c>
      <c r="D11" s="15">
        <v>10</v>
      </c>
      <c r="E11" s="21"/>
      <c r="F11" s="21">
        <v>20</v>
      </c>
      <c r="G11" s="21"/>
      <c r="H11" s="19"/>
      <c r="I11" s="24">
        <f>SUM(D11:H11)</f>
        <v>30</v>
      </c>
      <c r="J11" s="67" t="s">
        <v>86</v>
      </c>
      <c r="K11" s="8"/>
    </row>
    <row r="12" spans="1:11" s="6" customFormat="1" ht="66" x14ac:dyDescent="0.3">
      <c r="A12" s="63">
        <v>3</v>
      </c>
      <c r="B12" s="28" t="s">
        <v>179</v>
      </c>
      <c r="C12" s="10" t="s">
        <v>260</v>
      </c>
      <c r="D12" s="15"/>
      <c r="E12" s="21">
        <v>700</v>
      </c>
      <c r="F12" s="21"/>
      <c r="G12" s="21">
        <v>130000</v>
      </c>
      <c r="H12" s="19"/>
      <c r="I12" s="24">
        <f>SUM(D12:H12)</f>
        <v>130700</v>
      </c>
      <c r="J12" s="67" t="s">
        <v>86</v>
      </c>
      <c r="K12" s="8"/>
    </row>
    <row r="13" spans="1:11" s="6" customFormat="1" ht="49.5" x14ac:dyDescent="0.3">
      <c r="A13" s="63">
        <v>4</v>
      </c>
      <c r="B13" s="59" t="s">
        <v>181</v>
      </c>
      <c r="C13" s="47" t="s">
        <v>336</v>
      </c>
      <c r="D13" s="15">
        <v>20</v>
      </c>
      <c r="E13" s="21">
        <v>40</v>
      </c>
      <c r="F13" s="21">
        <v>35</v>
      </c>
      <c r="G13" s="21">
        <v>5</v>
      </c>
      <c r="H13" s="19"/>
      <c r="I13" s="24">
        <f>SUM(D13:H13)</f>
        <v>100</v>
      </c>
      <c r="J13" s="67" t="s">
        <v>86</v>
      </c>
      <c r="K13" s="8"/>
    </row>
    <row r="14" spans="1:11" s="6" customFormat="1" ht="49.5" x14ac:dyDescent="0.3">
      <c r="A14" s="63">
        <v>5</v>
      </c>
      <c r="B14" s="59" t="s">
        <v>182</v>
      </c>
      <c r="C14" s="47" t="s">
        <v>337</v>
      </c>
      <c r="D14" s="15"/>
      <c r="E14" s="21"/>
      <c r="F14" s="21"/>
      <c r="G14" s="21">
        <v>5</v>
      </c>
      <c r="H14" s="19"/>
      <c r="I14" s="24">
        <f>SUM(D14:H14)</f>
        <v>5</v>
      </c>
      <c r="J14" s="67" t="s">
        <v>86</v>
      </c>
      <c r="K14" s="8"/>
    </row>
    <row r="15" spans="1:11" s="6" customFormat="1" ht="19.5" customHeight="1" x14ac:dyDescent="0.3">
      <c r="A15" s="78" t="s">
        <v>186</v>
      </c>
      <c r="B15" s="78"/>
      <c r="C15" s="78"/>
      <c r="D15" s="79"/>
      <c r="E15" s="79"/>
      <c r="F15" s="79"/>
      <c r="G15" s="79"/>
      <c r="H15" s="79"/>
      <c r="I15" s="79"/>
      <c r="J15" s="80"/>
      <c r="K15" s="8"/>
    </row>
    <row r="16" spans="1:11" s="6" customFormat="1" ht="66" x14ac:dyDescent="0.3">
      <c r="A16" s="63">
        <v>6</v>
      </c>
      <c r="B16" s="60" t="s">
        <v>180</v>
      </c>
      <c r="C16" s="50" t="s">
        <v>338</v>
      </c>
      <c r="D16" s="15">
        <v>5</v>
      </c>
      <c r="E16" s="21">
        <v>20</v>
      </c>
      <c r="F16" s="21">
        <v>20</v>
      </c>
      <c r="G16" s="21">
        <v>5</v>
      </c>
      <c r="H16" s="19"/>
      <c r="I16" s="24">
        <f>SUM(D16:H16)</f>
        <v>50</v>
      </c>
      <c r="J16" s="67" t="s">
        <v>86</v>
      </c>
      <c r="K16" s="8"/>
    </row>
    <row r="17" spans="1:11" s="6" customFormat="1" ht="19.5" customHeight="1" x14ac:dyDescent="0.3">
      <c r="A17" s="78" t="s">
        <v>188</v>
      </c>
      <c r="B17" s="78"/>
      <c r="C17" s="78"/>
      <c r="D17" s="79"/>
      <c r="E17" s="79"/>
      <c r="F17" s="79"/>
      <c r="G17" s="79"/>
      <c r="H17" s="79"/>
      <c r="I17" s="79"/>
      <c r="J17" s="80"/>
      <c r="K17" s="8"/>
    </row>
    <row r="18" spans="1:11" s="6" customFormat="1" ht="49.5" x14ac:dyDescent="0.3">
      <c r="A18" s="27">
        <v>7</v>
      </c>
      <c r="B18" s="57" t="s">
        <v>88</v>
      </c>
      <c r="C18" s="34" t="s">
        <v>152</v>
      </c>
      <c r="D18" s="15"/>
      <c r="E18" s="21"/>
      <c r="F18" s="21">
        <v>30</v>
      </c>
      <c r="G18" s="21">
        <v>1</v>
      </c>
      <c r="H18" s="19"/>
      <c r="I18" s="24">
        <f>SUM(D18:H18)</f>
        <v>31</v>
      </c>
      <c r="J18" s="30" t="s">
        <v>86</v>
      </c>
      <c r="K18" s="8"/>
    </row>
    <row r="19" spans="1:11" s="6" customFormat="1" ht="33" x14ac:dyDescent="0.3">
      <c r="A19" s="27">
        <v>8</v>
      </c>
      <c r="B19" s="58" t="s">
        <v>89</v>
      </c>
      <c r="C19" s="50" t="s">
        <v>153</v>
      </c>
      <c r="D19" s="15">
        <v>10</v>
      </c>
      <c r="E19" s="21"/>
      <c r="F19" s="21">
        <v>20</v>
      </c>
      <c r="G19" s="21"/>
      <c r="H19" s="19"/>
      <c r="I19" s="24">
        <f>SUM(D19:H19)</f>
        <v>30</v>
      </c>
      <c r="J19" s="30" t="s">
        <v>86</v>
      </c>
      <c r="K19" s="8"/>
    </row>
    <row r="20" spans="1:11" s="6" customFormat="1" ht="33" x14ac:dyDescent="0.3">
      <c r="A20" s="27">
        <v>9</v>
      </c>
      <c r="B20" s="28" t="s">
        <v>187</v>
      </c>
      <c r="C20" s="10" t="s">
        <v>154</v>
      </c>
      <c r="D20" s="15">
        <v>10</v>
      </c>
      <c r="E20" s="21"/>
      <c r="F20" s="21">
        <v>10</v>
      </c>
      <c r="G20" s="21">
        <v>8</v>
      </c>
      <c r="H20" s="19"/>
      <c r="I20" s="24">
        <f>SUM(D20:H20)</f>
        <v>28</v>
      </c>
      <c r="J20" s="30" t="s">
        <v>86</v>
      </c>
      <c r="K20" s="8"/>
    </row>
    <row r="21" spans="1:11" s="6" customFormat="1" ht="33" x14ac:dyDescent="0.3">
      <c r="A21" s="27">
        <v>10</v>
      </c>
      <c r="B21" s="59" t="s">
        <v>91</v>
      </c>
      <c r="C21" s="47" t="s">
        <v>156</v>
      </c>
      <c r="D21" s="15"/>
      <c r="E21" s="21"/>
      <c r="F21" s="21"/>
      <c r="G21" s="21">
        <v>4</v>
      </c>
      <c r="H21" s="19"/>
      <c r="I21" s="24">
        <f>SUM(D21:H21)</f>
        <v>4</v>
      </c>
      <c r="J21" s="30" t="s">
        <v>86</v>
      </c>
      <c r="K21" s="8"/>
    </row>
    <row r="22" spans="1:11" s="6" customFormat="1" ht="19.5" customHeight="1" x14ac:dyDescent="0.3">
      <c r="A22" s="78" t="s">
        <v>209</v>
      </c>
      <c r="B22" s="78"/>
      <c r="C22" s="78"/>
      <c r="D22" s="79"/>
      <c r="E22" s="79"/>
      <c r="F22" s="79"/>
      <c r="G22" s="79"/>
      <c r="H22" s="79"/>
      <c r="I22" s="79"/>
      <c r="J22" s="80"/>
      <c r="K22" s="8"/>
    </row>
    <row r="23" spans="1:11" s="6" customFormat="1" ht="51" x14ac:dyDescent="0.3">
      <c r="A23" s="27">
        <v>11</v>
      </c>
      <c r="B23" s="59" t="s">
        <v>261</v>
      </c>
      <c r="C23" s="47" t="s">
        <v>202</v>
      </c>
      <c r="D23" s="15">
        <v>5</v>
      </c>
      <c r="E23" s="21"/>
      <c r="F23" s="21"/>
      <c r="G23" s="21"/>
      <c r="H23" s="19"/>
      <c r="I23" s="24">
        <f t="shared" ref="I23:I81" si="0">SUM(D23:H23)</f>
        <v>5</v>
      </c>
      <c r="J23" s="30" t="s">
        <v>86</v>
      </c>
      <c r="K23" s="8"/>
    </row>
    <row r="24" spans="1:11" s="6" customFormat="1" ht="49.5" x14ac:dyDescent="0.3">
      <c r="A24" s="27">
        <v>12</v>
      </c>
      <c r="B24" s="41" t="s">
        <v>90</v>
      </c>
      <c r="C24" s="48" t="s">
        <v>262</v>
      </c>
      <c r="D24" s="15">
        <v>40</v>
      </c>
      <c r="E24" s="21"/>
      <c r="F24" s="21"/>
      <c r="G24" s="21">
        <v>15</v>
      </c>
      <c r="H24" s="19"/>
      <c r="I24" s="24">
        <f t="shared" si="0"/>
        <v>55</v>
      </c>
      <c r="J24" s="30" t="s">
        <v>86</v>
      </c>
      <c r="K24" s="8"/>
    </row>
    <row r="25" spans="1:11" s="6" customFormat="1" ht="51" x14ac:dyDescent="0.3">
      <c r="A25" s="27">
        <v>13</v>
      </c>
      <c r="B25" s="41" t="s">
        <v>263</v>
      </c>
      <c r="C25" s="48" t="s">
        <v>264</v>
      </c>
      <c r="D25" s="15">
        <v>5</v>
      </c>
      <c r="E25" s="21"/>
      <c r="F25" s="21">
        <v>15</v>
      </c>
      <c r="G25" s="21"/>
      <c r="H25" s="19"/>
      <c r="I25" s="24">
        <f t="shared" si="0"/>
        <v>20</v>
      </c>
      <c r="J25" s="30" t="s">
        <v>86</v>
      </c>
      <c r="K25" s="8"/>
    </row>
    <row r="26" spans="1:11" s="6" customFormat="1" ht="66" x14ac:dyDescent="0.3">
      <c r="A26" s="27">
        <v>14</v>
      </c>
      <c r="B26" s="42" t="s">
        <v>265</v>
      </c>
      <c r="C26" s="72" t="s">
        <v>266</v>
      </c>
      <c r="D26" s="15">
        <v>30</v>
      </c>
      <c r="E26" s="21"/>
      <c r="F26" s="21"/>
      <c r="G26" s="21">
        <v>15</v>
      </c>
      <c r="H26" s="19"/>
      <c r="I26" s="24">
        <f t="shared" si="0"/>
        <v>45</v>
      </c>
      <c r="J26" s="30" t="s">
        <v>86</v>
      </c>
      <c r="K26" s="8"/>
    </row>
    <row r="27" spans="1:11" s="6" customFormat="1" ht="66" x14ac:dyDescent="0.3">
      <c r="A27" s="27">
        <v>15</v>
      </c>
      <c r="B27" s="28" t="s">
        <v>267</v>
      </c>
      <c r="C27" s="10" t="s">
        <v>268</v>
      </c>
      <c r="D27" s="15">
        <v>5</v>
      </c>
      <c r="E27" s="21"/>
      <c r="F27" s="21"/>
      <c r="G27" s="21"/>
      <c r="H27" s="19"/>
      <c r="I27" s="24">
        <f t="shared" si="0"/>
        <v>5</v>
      </c>
      <c r="J27" s="30" t="s">
        <v>86</v>
      </c>
      <c r="K27" s="8"/>
    </row>
    <row r="28" spans="1:11" s="6" customFormat="1" ht="66" x14ac:dyDescent="0.3">
      <c r="A28" s="27">
        <v>16</v>
      </c>
      <c r="B28" s="41" t="s">
        <v>269</v>
      </c>
      <c r="C28" s="48" t="s">
        <v>270</v>
      </c>
      <c r="D28" s="15">
        <v>5</v>
      </c>
      <c r="E28" s="21"/>
      <c r="F28" s="21"/>
      <c r="G28" s="21">
        <v>5</v>
      </c>
      <c r="H28" s="19"/>
      <c r="I28" s="24">
        <f t="shared" si="0"/>
        <v>10</v>
      </c>
      <c r="J28" s="30" t="s">
        <v>86</v>
      </c>
      <c r="K28" s="8"/>
    </row>
    <row r="29" spans="1:11" s="6" customFormat="1" ht="19.5" customHeight="1" x14ac:dyDescent="0.3">
      <c r="A29" s="78" t="s">
        <v>185</v>
      </c>
      <c r="B29" s="78"/>
      <c r="C29" s="78"/>
      <c r="D29" s="79"/>
      <c r="E29" s="79"/>
      <c r="F29" s="79"/>
      <c r="G29" s="79"/>
      <c r="H29" s="79"/>
      <c r="I29" s="79"/>
      <c r="J29" s="80"/>
      <c r="K29" s="8"/>
    </row>
    <row r="30" spans="1:11" s="6" customFormat="1" ht="33" x14ac:dyDescent="0.3">
      <c r="A30" s="27">
        <v>17</v>
      </c>
      <c r="B30" s="28" t="s">
        <v>93</v>
      </c>
      <c r="C30" s="34" t="s">
        <v>189</v>
      </c>
      <c r="D30" s="15">
        <v>10</v>
      </c>
      <c r="E30" s="21">
        <v>18</v>
      </c>
      <c r="F30" s="21"/>
      <c r="G30" s="21">
        <v>3</v>
      </c>
      <c r="H30" s="19"/>
      <c r="I30" s="24">
        <f t="shared" si="0"/>
        <v>31</v>
      </c>
      <c r="J30" s="30" t="s">
        <v>86</v>
      </c>
      <c r="K30" s="8"/>
    </row>
    <row r="31" spans="1:11" s="6" customFormat="1" ht="33" x14ac:dyDescent="0.3">
      <c r="A31" s="27">
        <v>18</v>
      </c>
      <c r="B31" s="59" t="s">
        <v>94</v>
      </c>
      <c r="C31" s="51" t="s">
        <v>271</v>
      </c>
      <c r="D31" s="15">
        <v>5</v>
      </c>
      <c r="E31" s="21"/>
      <c r="F31" s="21">
        <v>10</v>
      </c>
      <c r="G31" s="21"/>
      <c r="H31" s="19"/>
      <c r="I31" s="24">
        <f t="shared" si="0"/>
        <v>15</v>
      </c>
      <c r="J31" s="30" t="s">
        <v>86</v>
      </c>
      <c r="K31" s="8"/>
    </row>
    <row r="32" spans="1:11" s="6" customFormat="1" ht="49.5" x14ac:dyDescent="0.3">
      <c r="A32" s="27">
        <v>19</v>
      </c>
      <c r="B32" s="59" t="s">
        <v>95</v>
      </c>
      <c r="C32" s="47" t="s">
        <v>339</v>
      </c>
      <c r="D32" s="15">
        <v>20</v>
      </c>
      <c r="E32" s="21"/>
      <c r="F32" s="21">
        <v>15</v>
      </c>
      <c r="G32" s="21">
        <v>6</v>
      </c>
      <c r="H32" s="19"/>
      <c r="I32" s="24">
        <f t="shared" si="0"/>
        <v>41</v>
      </c>
      <c r="J32" s="30" t="s">
        <v>86</v>
      </c>
      <c r="K32" s="8"/>
    </row>
    <row r="33" spans="1:11" s="6" customFormat="1" ht="33" x14ac:dyDescent="0.3">
      <c r="A33" s="27">
        <v>20</v>
      </c>
      <c r="B33" s="70" t="s">
        <v>96</v>
      </c>
      <c r="C33" s="71" t="s">
        <v>340</v>
      </c>
      <c r="D33" s="15">
        <v>10</v>
      </c>
      <c r="E33" s="21"/>
      <c r="F33" s="21"/>
      <c r="G33" s="21">
        <v>10</v>
      </c>
      <c r="H33" s="19"/>
      <c r="I33" s="24">
        <f t="shared" si="0"/>
        <v>20</v>
      </c>
      <c r="J33" s="30" t="s">
        <v>86</v>
      </c>
      <c r="K33" s="8"/>
    </row>
    <row r="34" spans="1:11" s="6" customFormat="1" ht="18" customHeight="1" x14ac:dyDescent="0.3">
      <c r="A34" s="78" t="s">
        <v>190</v>
      </c>
      <c r="B34" s="78"/>
      <c r="C34" s="78"/>
      <c r="D34" s="79"/>
      <c r="E34" s="79"/>
      <c r="F34" s="79"/>
      <c r="G34" s="79"/>
      <c r="H34" s="79"/>
      <c r="I34" s="79"/>
      <c r="J34" s="80"/>
      <c r="K34" s="8"/>
    </row>
    <row r="35" spans="1:11" s="6" customFormat="1" ht="33" x14ac:dyDescent="0.3">
      <c r="A35" s="27">
        <v>21</v>
      </c>
      <c r="B35" s="32" t="s">
        <v>97</v>
      </c>
      <c r="C35" s="52" t="s">
        <v>158</v>
      </c>
      <c r="D35" s="15">
        <v>800</v>
      </c>
      <c r="E35" s="21">
        <v>300</v>
      </c>
      <c r="F35" s="21">
        <v>410</v>
      </c>
      <c r="G35" s="21">
        <v>500</v>
      </c>
      <c r="H35" s="21">
        <v>100</v>
      </c>
      <c r="I35" s="24">
        <f>SUM(D35:H35)</f>
        <v>2110</v>
      </c>
      <c r="J35" s="30" t="s">
        <v>86</v>
      </c>
      <c r="K35" s="8"/>
    </row>
    <row r="36" spans="1:11" s="6" customFormat="1" ht="16.5" x14ac:dyDescent="0.3">
      <c r="A36" s="27">
        <v>22</v>
      </c>
      <c r="B36" s="28" t="s">
        <v>98</v>
      </c>
      <c r="C36" s="10" t="s">
        <v>159</v>
      </c>
      <c r="D36" s="15">
        <v>300</v>
      </c>
      <c r="E36" s="21">
        <v>50</v>
      </c>
      <c r="F36" s="21">
        <v>100</v>
      </c>
      <c r="G36" s="21">
        <v>150</v>
      </c>
      <c r="H36" s="21">
        <v>100</v>
      </c>
      <c r="I36" s="24">
        <f t="shared" si="0"/>
        <v>700</v>
      </c>
      <c r="J36" s="30" t="s">
        <v>86</v>
      </c>
      <c r="K36" s="8"/>
    </row>
    <row r="37" spans="1:11" s="6" customFormat="1" ht="25.5" x14ac:dyDescent="0.3">
      <c r="A37" s="27">
        <v>23</v>
      </c>
      <c r="B37" s="28" t="s">
        <v>99</v>
      </c>
      <c r="C37" s="10" t="s">
        <v>100</v>
      </c>
      <c r="D37" s="15">
        <v>50</v>
      </c>
      <c r="E37" s="21"/>
      <c r="F37" s="21">
        <v>80</v>
      </c>
      <c r="G37" s="21"/>
      <c r="H37" s="21"/>
      <c r="I37" s="24">
        <f t="shared" si="0"/>
        <v>130</v>
      </c>
      <c r="J37" s="30" t="s">
        <v>86</v>
      </c>
      <c r="K37" s="8"/>
    </row>
    <row r="38" spans="1:11" s="6" customFormat="1" ht="16.5" x14ac:dyDescent="0.3">
      <c r="A38" s="27">
        <v>24</v>
      </c>
      <c r="B38" s="28" t="s">
        <v>101</v>
      </c>
      <c r="C38" s="10" t="s">
        <v>318</v>
      </c>
      <c r="D38" s="15"/>
      <c r="E38" s="21"/>
      <c r="F38" s="21">
        <v>60</v>
      </c>
      <c r="G38" s="21">
        <v>30</v>
      </c>
      <c r="H38" s="21"/>
      <c r="I38" s="24">
        <f t="shared" si="0"/>
        <v>90</v>
      </c>
      <c r="J38" s="30" t="s">
        <v>86</v>
      </c>
      <c r="K38" s="8"/>
    </row>
    <row r="39" spans="1:11" s="6" customFormat="1" ht="33" x14ac:dyDescent="0.3">
      <c r="A39" s="27">
        <v>25</v>
      </c>
      <c r="B39" s="60" t="s">
        <v>102</v>
      </c>
      <c r="C39" s="46" t="s">
        <v>317</v>
      </c>
      <c r="D39" s="15">
        <v>100</v>
      </c>
      <c r="E39" s="21"/>
      <c r="F39" s="21">
        <v>5</v>
      </c>
      <c r="G39" s="21"/>
      <c r="H39" s="21"/>
      <c r="I39" s="24">
        <f t="shared" si="0"/>
        <v>105</v>
      </c>
      <c r="J39" s="30" t="s">
        <v>86</v>
      </c>
      <c r="K39" s="8"/>
    </row>
    <row r="40" spans="1:11" s="6" customFormat="1" ht="25.5" x14ac:dyDescent="0.3">
      <c r="A40" s="27">
        <v>26</v>
      </c>
      <c r="B40" s="28" t="s">
        <v>314</v>
      </c>
      <c r="C40" s="34" t="s">
        <v>316</v>
      </c>
      <c r="D40" s="15"/>
      <c r="E40" s="21"/>
      <c r="F40" s="21"/>
      <c r="G40" s="21">
        <v>25</v>
      </c>
      <c r="H40" s="21"/>
      <c r="I40" s="24">
        <f t="shared" si="0"/>
        <v>25</v>
      </c>
      <c r="J40" s="30" t="s">
        <v>86</v>
      </c>
      <c r="K40" s="8"/>
    </row>
    <row r="41" spans="1:11" s="6" customFormat="1" ht="16.5" x14ac:dyDescent="0.3">
      <c r="A41" s="27">
        <v>27</v>
      </c>
      <c r="B41" s="60" t="s">
        <v>103</v>
      </c>
      <c r="C41" s="46" t="s">
        <v>104</v>
      </c>
      <c r="D41" s="15"/>
      <c r="E41" s="21">
        <v>6</v>
      </c>
      <c r="F41" s="21"/>
      <c r="G41" s="21"/>
      <c r="H41" s="21">
        <v>30</v>
      </c>
      <c r="I41" s="24">
        <f t="shared" si="0"/>
        <v>36</v>
      </c>
      <c r="J41" s="30" t="s">
        <v>86</v>
      </c>
      <c r="K41" s="8"/>
    </row>
    <row r="42" spans="1:11" s="6" customFormat="1" ht="16.5" x14ac:dyDescent="0.3">
      <c r="A42" s="27">
        <v>28</v>
      </c>
      <c r="B42" s="60" t="s">
        <v>105</v>
      </c>
      <c r="C42" s="46" t="s">
        <v>106</v>
      </c>
      <c r="D42" s="15">
        <v>150</v>
      </c>
      <c r="E42" s="21">
        <v>2</v>
      </c>
      <c r="F42" s="21">
        <v>30</v>
      </c>
      <c r="G42" s="21">
        <v>15</v>
      </c>
      <c r="H42" s="21"/>
      <c r="I42" s="24">
        <f t="shared" si="0"/>
        <v>197</v>
      </c>
      <c r="J42" s="30" t="s">
        <v>86</v>
      </c>
      <c r="K42" s="8"/>
    </row>
    <row r="43" spans="1:11" s="6" customFormat="1" ht="66" x14ac:dyDescent="0.3">
      <c r="A43" s="27">
        <v>29</v>
      </c>
      <c r="B43" s="96" t="s">
        <v>107</v>
      </c>
      <c r="C43" s="16" t="s">
        <v>272</v>
      </c>
      <c r="D43" s="15">
        <v>10</v>
      </c>
      <c r="E43" s="21"/>
      <c r="F43" s="21"/>
      <c r="G43" s="21">
        <v>1</v>
      </c>
      <c r="H43" s="21"/>
      <c r="I43" s="24">
        <f t="shared" si="0"/>
        <v>11</v>
      </c>
      <c r="J43" s="30" t="s">
        <v>86</v>
      </c>
      <c r="K43" s="8"/>
    </row>
    <row r="44" spans="1:11" s="6" customFormat="1" ht="45.75" customHeight="1" x14ac:dyDescent="0.3">
      <c r="A44" s="27">
        <v>30</v>
      </c>
      <c r="B44" s="97"/>
      <c r="C44" s="16" t="s">
        <v>273</v>
      </c>
      <c r="D44" s="15">
        <v>10</v>
      </c>
      <c r="E44" s="21"/>
      <c r="F44" s="21"/>
      <c r="G44" s="21">
        <v>3</v>
      </c>
      <c r="H44" s="21"/>
      <c r="I44" s="24">
        <f>SUM(D44:H44)</f>
        <v>13</v>
      </c>
      <c r="J44" s="30" t="s">
        <v>86</v>
      </c>
      <c r="K44" s="8"/>
    </row>
    <row r="45" spans="1:11" s="6" customFormat="1" ht="49.5" x14ac:dyDescent="0.3">
      <c r="A45" s="27">
        <v>31</v>
      </c>
      <c r="B45" s="28" t="s">
        <v>108</v>
      </c>
      <c r="C45" s="16" t="s">
        <v>274</v>
      </c>
      <c r="D45" s="15">
        <v>2</v>
      </c>
      <c r="E45" s="21"/>
      <c r="F45" s="21"/>
      <c r="G45" s="21"/>
      <c r="H45" s="21"/>
      <c r="I45" s="24">
        <f t="shared" si="0"/>
        <v>2</v>
      </c>
      <c r="J45" s="30" t="s">
        <v>86</v>
      </c>
      <c r="K45" s="8"/>
    </row>
    <row r="46" spans="1:11" s="6" customFormat="1" ht="66" x14ac:dyDescent="0.3">
      <c r="A46" s="27">
        <v>32</v>
      </c>
      <c r="B46" s="43" t="s">
        <v>109</v>
      </c>
      <c r="C46" s="16" t="s">
        <v>160</v>
      </c>
      <c r="D46" s="15"/>
      <c r="E46" s="21"/>
      <c r="F46" s="21">
        <v>5000</v>
      </c>
      <c r="G46" s="21"/>
      <c r="H46" s="21"/>
      <c r="I46" s="24">
        <f t="shared" si="0"/>
        <v>5000</v>
      </c>
      <c r="J46" s="30" t="s">
        <v>86</v>
      </c>
      <c r="K46" s="8"/>
    </row>
    <row r="47" spans="1:11" s="6" customFormat="1" ht="66" x14ac:dyDescent="0.3">
      <c r="A47" s="27">
        <v>33</v>
      </c>
      <c r="B47" s="43" t="s">
        <v>192</v>
      </c>
      <c r="C47" s="16" t="s">
        <v>193</v>
      </c>
      <c r="D47" s="15">
        <v>90</v>
      </c>
      <c r="E47" s="21">
        <v>1</v>
      </c>
      <c r="F47" s="21">
        <v>70</v>
      </c>
      <c r="G47" s="21">
        <v>10</v>
      </c>
      <c r="H47" s="19"/>
      <c r="I47" s="24">
        <f t="shared" si="0"/>
        <v>171</v>
      </c>
      <c r="J47" s="18">
        <v>1</v>
      </c>
      <c r="K47" s="8"/>
    </row>
    <row r="48" spans="1:11" s="6" customFormat="1" ht="66" x14ac:dyDescent="0.3">
      <c r="A48" s="27">
        <v>34</v>
      </c>
      <c r="B48" s="44" t="s">
        <v>110</v>
      </c>
      <c r="C48" s="53" t="s">
        <v>111</v>
      </c>
      <c r="D48" s="15"/>
      <c r="E48" s="21">
        <v>3</v>
      </c>
      <c r="F48" s="21"/>
      <c r="G48" s="21"/>
      <c r="H48" s="21">
        <v>10</v>
      </c>
      <c r="I48" s="24">
        <f t="shared" si="0"/>
        <v>13</v>
      </c>
      <c r="J48" s="30" t="s">
        <v>86</v>
      </c>
      <c r="K48" s="8"/>
    </row>
    <row r="49" spans="1:11" s="6" customFormat="1" ht="33" x14ac:dyDescent="0.3">
      <c r="A49" s="27">
        <v>35</v>
      </c>
      <c r="B49" s="61" t="s">
        <v>112</v>
      </c>
      <c r="C49" s="54" t="s">
        <v>161</v>
      </c>
      <c r="D49" s="15">
        <v>100</v>
      </c>
      <c r="E49" s="21"/>
      <c r="F49" s="21">
        <v>10</v>
      </c>
      <c r="G49" s="21"/>
      <c r="H49" s="19"/>
      <c r="I49" s="24">
        <f t="shared" si="0"/>
        <v>110</v>
      </c>
      <c r="J49" s="30" t="s">
        <v>86</v>
      </c>
      <c r="K49" s="8"/>
    </row>
    <row r="50" spans="1:11" s="6" customFormat="1" ht="25.5" x14ac:dyDescent="0.3">
      <c r="A50" s="27">
        <v>36</v>
      </c>
      <c r="B50" s="28" t="s">
        <v>113</v>
      </c>
      <c r="C50" s="10" t="s">
        <v>275</v>
      </c>
      <c r="D50" s="15"/>
      <c r="E50" s="21"/>
      <c r="F50" s="21">
        <v>10</v>
      </c>
      <c r="G50" s="21">
        <v>200</v>
      </c>
      <c r="H50" s="19"/>
      <c r="I50" s="24">
        <f t="shared" si="0"/>
        <v>210</v>
      </c>
      <c r="J50" s="30" t="s">
        <v>86</v>
      </c>
      <c r="K50" s="8"/>
    </row>
    <row r="51" spans="1:11" s="6" customFormat="1" ht="16.5" x14ac:dyDescent="0.3">
      <c r="A51" s="27">
        <v>37</v>
      </c>
      <c r="B51" s="28" t="s">
        <v>114</v>
      </c>
      <c r="C51" s="10" t="s">
        <v>276</v>
      </c>
      <c r="D51" s="15"/>
      <c r="E51" s="21">
        <v>400</v>
      </c>
      <c r="F51" s="21"/>
      <c r="G51" s="21"/>
      <c r="H51" s="19"/>
      <c r="I51" s="24">
        <f t="shared" si="0"/>
        <v>400</v>
      </c>
      <c r="J51" s="30" t="s">
        <v>86</v>
      </c>
      <c r="K51" s="8"/>
    </row>
    <row r="52" spans="1:11" s="6" customFormat="1" ht="49.5" x14ac:dyDescent="0.3">
      <c r="A52" s="27">
        <v>38</v>
      </c>
      <c r="B52" s="28" t="s">
        <v>115</v>
      </c>
      <c r="C52" s="10" t="s">
        <v>116</v>
      </c>
      <c r="D52" s="15">
        <v>1000</v>
      </c>
      <c r="E52" s="21">
        <v>30</v>
      </c>
      <c r="F52" s="21">
        <v>700</v>
      </c>
      <c r="G52" s="21">
        <v>100</v>
      </c>
      <c r="H52" s="19"/>
      <c r="I52" s="24">
        <f t="shared" si="0"/>
        <v>1830</v>
      </c>
      <c r="J52" s="30" t="s">
        <v>86</v>
      </c>
      <c r="K52" s="8"/>
    </row>
    <row r="53" spans="1:11" s="6" customFormat="1" ht="33" x14ac:dyDescent="0.3">
      <c r="A53" s="27">
        <v>39</v>
      </c>
      <c r="B53" s="28" t="s">
        <v>117</v>
      </c>
      <c r="C53" s="10" t="s">
        <v>277</v>
      </c>
      <c r="D53" s="15">
        <v>400</v>
      </c>
      <c r="E53" s="21"/>
      <c r="F53" s="21"/>
      <c r="G53" s="21">
        <v>100</v>
      </c>
      <c r="H53" s="19"/>
      <c r="I53" s="24">
        <f t="shared" si="0"/>
        <v>500</v>
      </c>
      <c r="J53" s="30" t="s">
        <v>86</v>
      </c>
      <c r="K53" s="8"/>
    </row>
    <row r="54" spans="1:11" s="6" customFormat="1" ht="33" x14ac:dyDescent="0.3">
      <c r="A54" s="27">
        <v>40</v>
      </c>
      <c r="B54" s="28" t="s">
        <v>118</v>
      </c>
      <c r="C54" s="10" t="s">
        <v>162</v>
      </c>
      <c r="D54" s="15">
        <v>15</v>
      </c>
      <c r="E54" s="21">
        <v>10</v>
      </c>
      <c r="F54" s="21">
        <v>50</v>
      </c>
      <c r="G54" s="21"/>
      <c r="H54" s="19"/>
      <c r="I54" s="24">
        <f t="shared" si="0"/>
        <v>75</v>
      </c>
      <c r="J54" s="30" t="s">
        <v>86</v>
      </c>
      <c r="K54" s="8"/>
    </row>
    <row r="55" spans="1:11" s="6" customFormat="1" ht="99" x14ac:dyDescent="0.3">
      <c r="A55" s="27">
        <v>41</v>
      </c>
      <c r="B55" s="28" t="s">
        <v>119</v>
      </c>
      <c r="C55" s="10" t="s">
        <v>341</v>
      </c>
      <c r="D55" s="15">
        <v>15</v>
      </c>
      <c r="E55" s="21">
        <v>30</v>
      </c>
      <c r="F55" s="21">
        <v>50</v>
      </c>
      <c r="G55" s="21"/>
      <c r="H55" s="19"/>
      <c r="I55" s="24">
        <f t="shared" si="0"/>
        <v>95</v>
      </c>
      <c r="J55" s="30" t="s">
        <v>86</v>
      </c>
      <c r="K55" s="8"/>
    </row>
    <row r="56" spans="1:11" s="6" customFormat="1" ht="16.5" x14ac:dyDescent="0.3">
      <c r="A56" s="27">
        <v>42</v>
      </c>
      <c r="B56" s="59" t="s">
        <v>120</v>
      </c>
      <c r="C56" s="47" t="s">
        <v>163</v>
      </c>
      <c r="D56" s="15">
        <v>10</v>
      </c>
      <c r="E56" s="21"/>
      <c r="F56" s="21"/>
      <c r="G56" s="21">
        <v>5</v>
      </c>
      <c r="H56" s="19"/>
      <c r="I56" s="24">
        <f t="shared" si="0"/>
        <v>15</v>
      </c>
      <c r="J56" s="30" t="s">
        <v>86</v>
      </c>
      <c r="K56" s="8"/>
    </row>
    <row r="57" spans="1:11" s="6" customFormat="1" ht="16.5" x14ac:dyDescent="0.3">
      <c r="A57" s="27">
        <v>43</v>
      </c>
      <c r="B57" s="59" t="s">
        <v>121</v>
      </c>
      <c r="C57" s="47" t="s">
        <v>164</v>
      </c>
      <c r="D57" s="15">
        <v>6</v>
      </c>
      <c r="E57" s="21"/>
      <c r="F57" s="21">
        <v>10</v>
      </c>
      <c r="G57" s="21"/>
      <c r="H57" s="19"/>
      <c r="I57" s="24">
        <f t="shared" si="0"/>
        <v>16</v>
      </c>
      <c r="J57" s="30" t="s">
        <v>86</v>
      </c>
      <c r="K57" s="8"/>
    </row>
    <row r="58" spans="1:11" s="6" customFormat="1" ht="16.5" x14ac:dyDescent="0.3">
      <c r="A58" s="27">
        <v>44</v>
      </c>
      <c r="B58" s="59" t="s">
        <v>122</v>
      </c>
      <c r="C58" s="47" t="s">
        <v>165</v>
      </c>
      <c r="D58" s="15">
        <v>10</v>
      </c>
      <c r="E58" s="21"/>
      <c r="F58" s="21"/>
      <c r="G58" s="21"/>
      <c r="H58" s="19"/>
      <c r="I58" s="24">
        <f t="shared" si="0"/>
        <v>10</v>
      </c>
      <c r="J58" s="30" t="s">
        <v>86</v>
      </c>
      <c r="K58" s="8"/>
    </row>
    <row r="59" spans="1:11" s="6" customFormat="1" ht="66" x14ac:dyDescent="0.3">
      <c r="A59" s="27">
        <v>45</v>
      </c>
      <c r="B59" s="99" t="s">
        <v>92</v>
      </c>
      <c r="C59" s="47" t="s">
        <v>157</v>
      </c>
      <c r="D59" s="15">
        <v>20</v>
      </c>
      <c r="E59" s="21">
        <v>3</v>
      </c>
      <c r="F59" s="21">
        <v>5</v>
      </c>
      <c r="G59" s="21">
        <v>10</v>
      </c>
      <c r="H59" s="19"/>
      <c r="I59" s="24">
        <f>SUM(D59:H59)</f>
        <v>38</v>
      </c>
      <c r="J59" s="18">
        <v>1</v>
      </c>
      <c r="K59" s="8"/>
    </row>
    <row r="60" spans="1:11" s="6" customFormat="1" ht="49.5" x14ac:dyDescent="0.3">
      <c r="A60" s="27">
        <v>46</v>
      </c>
      <c r="B60" s="100"/>
      <c r="C60" s="47" t="s">
        <v>278</v>
      </c>
      <c r="D60" s="15">
        <v>20</v>
      </c>
      <c r="E60" s="21">
        <v>3</v>
      </c>
      <c r="F60" s="21">
        <v>5</v>
      </c>
      <c r="G60" s="21">
        <v>10</v>
      </c>
      <c r="H60" s="19"/>
      <c r="I60" s="24">
        <f>SUM(D60:H60)</f>
        <v>38</v>
      </c>
      <c r="J60" s="18">
        <v>1</v>
      </c>
      <c r="K60" s="8"/>
    </row>
    <row r="61" spans="1:11" s="6" customFormat="1" ht="66" x14ac:dyDescent="0.3">
      <c r="A61" s="27">
        <v>47</v>
      </c>
      <c r="B61" s="101"/>
      <c r="C61" s="49" t="s">
        <v>279</v>
      </c>
      <c r="D61" s="15">
        <v>20</v>
      </c>
      <c r="E61" s="21">
        <v>3</v>
      </c>
      <c r="F61" s="21">
        <v>5</v>
      </c>
      <c r="G61" s="21">
        <v>5</v>
      </c>
      <c r="H61" s="19"/>
      <c r="I61" s="24">
        <f>SUM(D61:H61)</f>
        <v>33</v>
      </c>
      <c r="J61" s="18">
        <v>1</v>
      </c>
      <c r="K61" s="8"/>
    </row>
    <row r="62" spans="1:11" s="6" customFormat="1" ht="33" x14ac:dyDescent="0.3">
      <c r="A62" s="27">
        <v>48</v>
      </c>
      <c r="B62" s="28" t="s">
        <v>280</v>
      </c>
      <c r="C62" s="10" t="s">
        <v>166</v>
      </c>
      <c r="D62" s="15">
        <v>285000</v>
      </c>
      <c r="E62" s="21"/>
      <c r="F62" s="21"/>
      <c r="G62" s="21"/>
      <c r="H62" s="19"/>
      <c r="I62" s="24">
        <f t="shared" si="0"/>
        <v>285000</v>
      </c>
      <c r="J62" s="30" t="s">
        <v>86</v>
      </c>
      <c r="K62" s="8"/>
    </row>
    <row r="63" spans="1:11" s="6" customFormat="1" ht="82.5" x14ac:dyDescent="0.3">
      <c r="A63" s="27">
        <v>49</v>
      </c>
      <c r="B63" s="28" t="s">
        <v>332</v>
      </c>
      <c r="C63" s="10" t="s">
        <v>333</v>
      </c>
      <c r="D63" s="15">
        <v>2600</v>
      </c>
      <c r="E63" s="21"/>
      <c r="F63" s="21"/>
      <c r="G63" s="21"/>
      <c r="H63" s="19"/>
      <c r="I63" s="24">
        <f t="shared" si="0"/>
        <v>2600</v>
      </c>
      <c r="J63" s="18">
        <v>1</v>
      </c>
      <c r="K63" s="8"/>
    </row>
    <row r="64" spans="1:11" s="6" customFormat="1" ht="66" x14ac:dyDescent="0.3">
      <c r="A64" s="27">
        <v>50</v>
      </c>
      <c r="B64" s="28" t="s">
        <v>123</v>
      </c>
      <c r="C64" s="10" t="s">
        <v>167</v>
      </c>
      <c r="D64" s="15"/>
      <c r="E64" s="21"/>
      <c r="F64" s="21"/>
      <c r="G64" s="21">
        <v>150</v>
      </c>
      <c r="H64" s="19"/>
      <c r="I64" s="24">
        <f t="shared" si="0"/>
        <v>150</v>
      </c>
      <c r="J64" s="30" t="s">
        <v>86</v>
      </c>
      <c r="K64" s="8"/>
    </row>
    <row r="65" spans="1:11" s="6" customFormat="1" ht="16.5" x14ac:dyDescent="0.3">
      <c r="A65" s="27">
        <v>51</v>
      </c>
      <c r="B65" s="28" t="s">
        <v>124</v>
      </c>
      <c r="C65" s="10" t="s">
        <v>168</v>
      </c>
      <c r="D65" s="15">
        <v>20</v>
      </c>
      <c r="E65" s="21"/>
      <c r="F65" s="21">
        <v>6</v>
      </c>
      <c r="G65" s="21">
        <v>5</v>
      </c>
      <c r="H65" s="19"/>
      <c r="I65" s="24">
        <f t="shared" si="0"/>
        <v>31</v>
      </c>
      <c r="J65" s="30" t="s">
        <v>86</v>
      </c>
      <c r="K65" s="8"/>
    </row>
    <row r="66" spans="1:11" s="6" customFormat="1" ht="33" x14ac:dyDescent="0.3">
      <c r="A66" s="27">
        <v>52</v>
      </c>
      <c r="B66" s="28" t="s">
        <v>125</v>
      </c>
      <c r="C66" s="10" t="s">
        <v>126</v>
      </c>
      <c r="D66" s="15"/>
      <c r="E66" s="21"/>
      <c r="F66" s="21">
        <v>20</v>
      </c>
      <c r="G66" s="21">
        <v>30</v>
      </c>
      <c r="H66" s="19"/>
      <c r="I66" s="24">
        <f t="shared" si="0"/>
        <v>50</v>
      </c>
      <c r="J66" s="30" t="s">
        <v>86</v>
      </c>
      <c r="K66" s="8"/>
    </row>
    <row r="67" spans="1:11" s="6" customFormat="1" ht="16.5" x14ac:dyDescent="0.3">
      <c r="A67" s="27">
        <v>53</v>
      </c>
      <c r="B67" s="28" t="s">
        <v>127</v>
      </c>
      <c r="C67" s="10" t="s">
        <v>169</v>
      </c>
      <c r="D67" s="15">
        <v>20</v>
      </c>
      <c r="E67" s="21"/>
      <c r="F67" s="21">
        <v>240</v>
      </c>
      <c r="G67" s="21"/>
      <c r="H67" s="19"/>
      <c r="I67" s="24">
        <f t="shared" si="0"/>
        <v>260</v>
      </c>
      <c r="J67" s="30" t="s">
        <v>86</v>
      </c>
      <c r="K67" s="8"/>
    </row>
    <row r="68" spans="1:11" s="6" customFormat="1" ht="16.5" x14ac:dyDescent="0.3">
      <c r="A68" s="27">
        <v>54</v>
      </c>
      <c r="B68" s="28" t="s">
        <v>128</v>
      </c>
      <c r="C68" s="10" t="s">
        <v>170</v>
      </c>
      <c r="D68" s="15">
        <v>50</v>
      </c>
      <c r="E68" s="21"/>
      <c r="F68" s="21">
        <v>25</v>
      </c>
      <c r="G68" s="21">
        <v>20</v>
      </c>
      <c r="H68" s="19"/>
      <c r="I68" s="24">
        <f t="shared" si="0"/>
        <v>95</v>
      </c>
      <c r="J68" s="30" t="s">
        <v>86</v>
      </c>
      <c r="K68" s="8"/>
    </row>
    <row r="69" spans="1:11" s="6" customFormat="1" ht="16.5" x14ac:dyDescent="0.3">
      <c r="A69" s="27">
        <v>55</v>
      </c>
      <c r="B69" s="28" t="s">
        <v>128</v>
      </c>
      <c r="C69" s="10" t="s">
        <v>171</v>
      </c>
      <c r="D69" s="15">
        <v>15</v>
      </c>
      <c r="E69" s="21"/>
      <c r="F69" s="21">
        <v>20</v>
      </c>
      <c r="G69" s="21">
        <v>5</v>
      </c>
      <c r="H69" s="19"/>
      <c r="I69" s="24">
        <f t="shared" si="0"/>
        <v>40</v>
      </c>
      <c r="J69" s="30" t="s">
        <v>86</v>
      </c>
      <c r="K69" s="8"/>
    </row>
    <row r="70" spans="1:11" s="6" customFormat="1" ht="16.5" x14ac:dyDescent="0.3">
      <c r="A70" s="27">
        <v>56</v>
      </c>
      <c r="B70" s="28" t="s">
        <v>129</v>
      </c>
      <c r="C70" s="10" t="s">
        <v>130</v>
      </c>
      <c r="D70" s="15"/>
      <c r="E70" s="21"/>
      <c r="F70" s="21">
        <v>20</v>
      </c>
      <c r="G70" s="21">
        <v>10</v>
      </c>
      <c r="H70" s="19"/>
      <c r="I70" s="24">
        <f t="shared" si="0"/>
        <v>30</v>
      </c>
      <c r="J70" s="30" t="s">
        <v>86</v>
      </c>
      <c r="K70" s="8"/>
    </row>
    <row r="71" spans="1:11" s="6" customFormat="1" ht="16.5" x14ac:dyDescent="0.3">
      <c r="A71" s="27">
        <v>57</v>
      </c>
      <c r="B71" s="28" t="s">
        <v>131</v>
      </c>
      <c r="C71" s="10" t="s">
        <v>172</v>
      </c>
      <c r="D71" s="15"/>
      <c r="E71" s="21">
        <v>5</v>
      </c>
      <c r="F71" s="21"/>
      <c r="G71" s="21"/>
      <c r="H71" s="19"/>
      <c r="I71" s="24">
        <f t="shared" si="0"/>
        <v>5</v>
      </c>
      <c r="J71" s="30" t="s">
        <v>86</v>
      </c>
      <c r="K71" s="8"/>
    </row>
    <row r="72" spans="1:11" s="6" customFormat="1" ht="49.5" x14ac:dyDescent="0.3">
      <c r="A72" s="27">
        <v>58</v>
      </c>
      <c r="B72" s="59" t="s">
        <v>138</v>
      </c>
      <c r="C72" s="73" t="s">
        <v>281</v>
      </c>
      <c r="D72" s="15">
        <v>41000</v>
      </c>
      <c r="E72" s="21"/>
      <c r="F72" s="21"/>
      <c r="G72" s="21"/>
      <c r="H72" s="19"/>
      <c r="I72" s="24">
        <f>SUM(D72:H72)</f>
        <v>41000</v>
      </c>
      <c r="J72" s="30" t="s">
        <v>86</v>
      </c>
      <c r="K72" s="8"/>
    </row>
    <row r="73" spans="1:11" s="6" customFormat="1" ht="49.5" x14ac:dyDescent="0.3">
      <c r="A73" s="27">
        <v>59</v>
      </c>
      <c r="B73" s="59" t="s">
        <v>139</v>
      </c>
      <c r="C73" s="47" t="s">
        <v>140</v>
      </c>
      <c r="D73" s="15">
        <v>26000</v>
      </c>
      <c r="E73" s="21"/>
      <c r="F73" s="21"/>
      <c r="G73" s="21"/>
      <c r="H73" s="19"/>
      <c r="I73" s="24">
        <f>SUM(D73:H73)</f>
        <v>26000</v>
      </c>
      <c r="J73" s="30" t="s">
        <v>86</v>
      </c>
      <c r="K73" s="8"/>
    </row>
    <row r="74" spans="1:11" s="6" customFormat="1" ht="49.5" x14ac:dyDescent="0.3">
      <c r="A74" s="27">
        <v>60</v>
      </c>
      <c r="B74" s="59" t="s">
        <v>329</v>
      </c>
      <c r="C74" s="73" t="s">
        <v>334</v>
      </c>
      <c r="D74" s="15">
        <v>5</v>
      </c>
      <c r="E74" s="21"/>
      <c r="F74" s="21"/>
      <c r="G74" s="21"/>
      <c r="H74" s="19"/>
      <c r="I74" s="24">
        <f>SUM(D74:H74)</f>
        <v>5</v>
      </c>
      <c r="J74" s="30" t="s">
        <v>86</v>
      </c>
      <c r="K74" s="8"/>
    </row>
    <row r="75" spans="1:11" s="6" customFormat="1" ht="49.5" x14ac:dyDescent="0.3">
      <c r="A75" s="27">
        <v>61</v>
      </c>
      <c r="B75" s="59" t="s">
        <v>132</v>
      </c>
      <c r="C75" s="47" t="s">
        <v>335</v>
      </c>
      <c r="D75" s="15">
        <v>20</v>
      </c>
      <c r="E75" s="21"/>
      <c r="F75" s="21">
        <v>15</v>
      </c>
      <c r="G75" s="21"/>
      <c r="H75" s="19"/>
      <c r="I75" s="24">
        <f>SUM(D75:H75)</f>
        <v>35</v>
      </c>
      <c r="J75" s="30" t="s">
        <v>86</v>
      </c>
      <c r="K75" s="8"/>
    </row>
    <row r="76" spans="1:11" s="6" customFormat="1" ht="16.5" x14ac:dyDescent="0.3">
      <c r="A76" s="27">
        <v>62</v>
      </c>
      <c r="B76" s="59" t="s">
        <v>330</v>
      </c>
      <c r="C76" s="47" t="s">
        <v>331</v>
      </c>
      <c r="D76" s="15">
        <v>30</v>
      </c>
      <c r="E76" s="21"/>
      <c r="F76" s="21"/>
      <c r="G76" s="21"/>
      <c r="H76" s="19"/>
      <c r="I76" s="24">
        <f>SUM(D76:H76)</f>
        <v>30</v>
      </c>
      <c r="J76" s="18">
        <v>1</v>
      </c>
      <c r="K76" s="8"/>
    </row>
    <row r="77" spans="1:11" s="6" customFormat="1" ht="49.5" x14ac:dyDescent="0.3">
      <c r="A77" s="27">
        <v>63</v>
      </c>
      <c r="B77" s="60" t="s">
        <v>133</v>
      </c>
      <c r="C77" s="46" t="s">
        <v>282</v>
      </c>
      <c r="D77" s="15">
        <v>10</v>
      </c>
      <c r="E77" s="21"/>
      <c r="F77" s="21">
        <v>5</v>
      </c>
      <c r="G77" s="21">
        <v>5</v>
      </c>
      <c r="H77" s="19"/>
      <c r="I77" s="24">
        <f t="shared" si="0"/>
        <v>20</v>
      </c>
      <c r="J77" s="30" t="s">
        <v>86</v>
      </c>
      <c r="K77" s="8"/>
    </row>
    <row r="78" spans="1:11" s="6" customFormat="1" ht="82.5" x14ac:dyDescent="0.3">
      <c r="A78" s="27">
        <v>64</v>
      </c>
      <c r="B78" s="60" t="s">
        <v>134</v>
      </c>
      <c r="C78" s="46" t="s">
        <v>173</v>
      </c>
      <c r="D78" s="15">
        <v>5</v>
      </c>
      <c r="E78" s="21"/>
      <c r="F78" s="21">
        <v>25</v>
      </c>
      <c r="G78" s="21">
        <v>2</v>
      </c>
      <c r="H78" s="19"/>
      <c r="I78" s="24">
        <f t="shared" si="0"/>
        <v>32</v>
      </c>
      <c r="J78" s="30" t="s">
        <v>86</v>
      </c>
      <c r="K78" s="8"/>
    </row>
    <row r="79" spans="1:11" s="6" customFormat="1" ht="82.5" x14ac:dyDescent="0.3">
      <c r="A79" s="27">
        <v>65</v>
      </c>
      <c r="B79" s="60" t="s">
        <v>135</v>
      </c>
      <c r="C79" s="46" t="s">
        <v>174</v>
      </c>
      <c r="D79" s="15">
        <v>6</v>
      </c>
      <c r="E79" s="21"/>
      <c r="F79" s="21">
        <v>25</v>
      </c>
      <c r="G79" s="21">
        <v>5</v>
      </c>
      <c r="H79" s="19"/>
      <c r="I79" s="24">
        <f t="shared" si="0"/>
        <v>36</v>
      </c>
      <c r="J79" s="30" t="s">
        <v>86</v>
      </c>
      <c r="K79" s="8"/>
    </row>
    <row r="80" spans="1:11" s="6" customFormat="1" ht="66" x14ac:dyDescent="0.3">
      <c r="A80" s="27">
        <v>66</v>
      </c>
      <c r="B80" s="59" t="s">
        <v>136</v>
      </c>
      <c r="C80" s="47" t="s">
        <v>283</v>
      </c>
      <c r="D80" s="15"/>
      <c r="E80" s="21">
        <v>1</v>
      </c>
      <c r="F80" s="21">
        <v>60</v>
      </c>
      <c r="G80" s="21">
        <v>10</v>
      </c>
      <c r="H80" s="19"/>
      <c r="I80" s="24">
        <f t="shared" si="0"/>
        <v>71</v>
      </c>
      <c r="J80" s="30" t="s">
        <v>86</v>
      </c>
      <c r="K80" s="8"/>
    </row>
    <row r="81" spans="1:11" s="6" customFormat="1" ht="16.5" x14ac:dyDescent="0.3">
      <c r="A81" s="27">
        <v>67</v>
      </c>
      <c r="B81" s="59" t="s">
        <v>137</v>
      </c>
      <c r="C81" s="47" t="s">
        <v>257</v>
      </c>
      <c r="D81" s="15">
        <v>400</v>
      </c>
      <c r="E81" s="21">
        <v>5</v>
      </c>
      <c r="F81" s="21">
        <v>15</v>
      </c>
      <c r="G81" s="21">
        <v>48</v>
      </c>
      <c r="H81" s="19"/>
      <c r="I81" s="24">
        <f t="shared" si="0"/>
        <v>468</v>
      </c>
      <c r="J81" s="30" t="s">
        <v>86</v>
      </c>
      <c r="K81" s="8"/>
    </row>
    <row r="82" spans="1:11" s="6" customFormat="1" ht="18" customHeight="1" x14ac:dyDescent="0.3">
      <c r="A82" s="82" t="s">
        <v>327</v>
      </c>
      <c r="B82" s="83"/>
      <c r="C82" s="83"/>
      <c r="D82" s="84"/>
      <c r="E82" s="84"/>
      <c r="F82" s="84"/>
      <c r="G82" s="84"/>
      <c r="H82" s="84"/>
      <c r="I82" s="84"/>
      <c r="J82" s="85"/>
      <c r="K82" s="8"/>
    </row>
    <row r="83" spans="1:11" s="6" customFormat="1" ht="33" x14ac:dyDescent="0.3">
      <c r="A83" s="27">
        <v>68</v>
      </c>
      <c r="B83" s="32" t="s">
        <v>151</v>
      </c>
      <c r="C83" s="52" t="s">
        <v>205</v>
      </c>
      <c r="D83" s="15">
        <v>105</v>
      </c>
      <c r="E83" s="21">
        <v>1</v>
      </c>
      <c r="F83" s="21">
        <v>10</v>
      </c>
      <c r="G83" s="21"/>
      <c r="H83" s="19"/>
      <c r="I83" s="24">
        <f>SUM(D83:H83)</f>
        <v>116</v>
      </c>
      <c r="J83" s="30" t="s">
        <v>86</v>
      </c>
      <c r="K83" s="8"/>
    </row>
    <row r="84" spans="1:11" s="6" customFormat="1" ht="16.5" x14ac:dyDescent="0.3">
      <c r="A84" s="27">
        <v>69</v>
      </c>
      <c r="B84" s="43" t="s">
        <v>149</v>
      </c>
      <c r="C84" s="16" t="s">
        <v>258</v>
      </c>
      <c r="D84" s="15">
        <v>50</v>
      </c>
      <c r="E84" s="21"/>
      <c r="F84" s="21"/>
      <c r="G84" s="21"/>
      <c r="H84" s="19"/>
      <c r="I84" s="24">
        <f>SUM(D84:H84)</f>
        <v>50</v>
      </c>
      <c r="J84" s="30" t="s">
        <v>86</v>
      </c>
      <c r="K84" s="8"/>
    </row>
    <row r="85" spans="1:11" s="6" customFormat="1" ht="16.5" x14ac:dyDescent="0.3">
      <c r="A85" s="27">
        <v>70</v>
      </c>
      <c r="B85" s="43" t="s">
        <v>150</v>
      </c>
      <c r="C85" s="16" t="s">
        <v>259</v>
      </c>
      <c r="D85" s="15">
        <v>50</v>
      </c>
      <c r="E85" s="21"/>
      <c r="F85" s="21">
        <v>10</v>
      </c>
      <c r="G85" s="21"/>
      <c r="H85" s="19"/>
      <c r="I85" s="24">
        <f>SUM(D85:H85)</f>
        <v>60</v>
      </c>
      <c r="J85" s="30" t="s">
        <v>86</v>
      </c>
      <c r="K85" s="8"/>
    </row>
    <row r="86" spans="1:11" s="6" customFormat="1" ht="33" x14ac:dyDescent="0.3">
      <c r="A86" s="27">
        <v>71</v>
      </c>
      <c r="B86" s="31" t="s">
        <v>142</v>
      </c>
      <c r="C86" s="55" t="s">
        <v>143</v>
      </c>
      <c r="D86" s="15"/>
      <c r="E86" s="21"/>
      <c r="F86" s="21">
        <v>250</v>
      </c>
      <c r="G86" s="21"/>
      <c r="H86" s="19"/>
      <c r="I86" s="24">
        <f t="shared" ref="I86:I102" si="1">SUM(D86:H86)</f>
        <v>250</v>
      </c>
      <c r="J86" s="30" t="s">
        <v>86</v>
      </c>
      <c r="K86" s="8"/>
    </row>
    <row r="87" spans="1:11" s="6" customFormat="1" ht="16.5" x14ac:dyDescent="0.3">
      <c r="A87" s="27">
        <v>72</v>
      </c>
      <c r="B87" s="31" t="s">
        <v>144</v>
      </c>
      <c r="C87" s="55" t="s">
        <v>176</v>
      </c>
      <c r="D87" s="15">
        <v>20</v>
      </c>
      <c r="E87" s="21"/>
      <c r="F87" s="21">
        <v>10</v>
      </c>
      <c r="G87" s="21"/>
      <c r="H87" s="19"/>
      <c r="I87" s="24">
        <f t="shared" si="1"/>
        <v>30</v>
      </c>
      <c r="J87" s="30" t="s">
        <v>86</v>
      </c>
      <c r="K87" s="8"/>
    </row>
    <row r="88" spans="1:11" s="6" customFormat="1" ht="82.5" x14ac:dyDescent="0.3">
      <c r="A88" s="27">
        <v>73</v>
      </c>
      <c r="B88" s="28" t="s">
        <v>145</v>
      </c>
      <c r="C88" s="10" t="s">
        <v>146</v>
      </c>
      <c r="D88" s="15"/>
      <c r="E88" s="21">
        <v>2</v>
      </c>
      <c r="F88" s="21"/>
      <c r="G88" s="21"/>
      <c r="H88" s="19"/>
      <c r="I88" s="24">
        <f t="shared" si="1"/>
        <v>2</v>
      </c>
      <c r="J88" s="30" t="s">
        <v>86</v>
      </c>
      <c r="K88" s="8"/>
    </row>
    <row r="89" spans="1:11" s="6" customFormat="1" ht="49.5" x14ac:dyDescent="0.3">
      <c r="A89" s="27">
        <v>74</v>
      </c>
      <c r="B89" s="61" t="s">
        <v>141</v>
      </c>
      <c r="C89" s="54" t="s">
        <v>175</v>
      </c>
      <c r="D89" s="15">
        <v>20</v>
      </c>
      <c r="E89" s="21"/>
      <c r="F89" s="21">
        <v>10</v>
      </c>
      <c r="G89" s="21"/>
      <c r="H89" s="19"/>
      <c r="I89" s="24">
        <f>SUM(D89:H89)</f>
        <v>30</v>
      </c>
      <c r="J89" s="30" t="s">
        <v>86</v>
      </c>
      <c r="K89" s="8"/>
    </row>
    <row r="90" spans="1:11" s="6" customFormat="1" ht="33" x14ac:dyDescent="0.3">
      <c r="A90" s="27">
        <v>75</v>
      </c>
      <c r="B90" s="43" t="s">
        <v>147</v>
      </c>
      <c r="C90" s="16" t="s">
        <v>206</v>
      </c>
      <c r="D90" s="15">
        <v>5</v>
      </c>
      <c r="E90" s="21"/>
      <c r="F90" s="21"/>
      <c r="G90" s="21"/>
      <c r="H90" s="19"/>
      <c r="I90" s="24">
        <f t="shared" si="1"/>
        <v>5</v>
      </c>
      <c r="J90" s="30" t="s">
        <v>86</v>
      </c>
      <c r="K90" s="8"/>
    </row>
    <row r="91" spans="1:11" s="6" customFormat="1" ht="33" x14ac:dyDescent="0.3">
      <c r="A91" s="27">
        <v>76</v>
      </c>
      <c r="B91" s="43" t="s">
        <v>148</v>
      </c>
      <c r="C91" s="16" t="s">
        <v>207</v>
      </c>
      <c r="D91" s="15">
        <v>5</v>
      </c>
      <c r="E91" s="21"/>
      <c r="F91" s="21"/>
      <c r="G91" s="21"/>
      <c r="H91" s="19"/>
      <c r="I91" s="24">
        <f t="shared" si="1"/>
        <v>5</v>
      </c>
      <c r="J91" s="30" t="s">
        <v>86</v>
      </c>
      <c r="K91" s="8"/>
    </row>
    <row r="92" spans="1:11" s="6" customFormat="1" ht="18" customHeight="1" x14ac:dyDescent="0.3">
      <c r="A92" s="82" t="s">
        <v>208</v>
      </c>
      <c r="B92" s="83"/>
      <c r="C92" s="83"/>
      <c r="D92" s="84"/>
      <c r="E92" s="84"/>
      <c r="F92" s="84"/>
      <c r="G92" s="84"/>
      <c r="H92" s="84"/>
      <c r="I92" s="84"/>
      <c r="J92" s="85"/>
      <c r="K92" s="8"/>
    </row>
    <row r="93" spans="1:11" s="6" customFormat="1" ht="49.5" x14ac:dyDescent="0.3">
      <c r="A93" s="27">
        <v>77</v>
      </c>
      <c r="B93" s="62" t="s">
        <v>284</v>
      </c>
      <c r="C93" s="10" t="s">
        <v>194</v>
      </c>
      <c r="D93" s="15">
        <v>10</v>
      </c>
      <c r="E93" s="21"/>
      <c r="F93" s="21"/>
      <c r="G93" s="21"/>
      <c r="H93" s="19"/>
      <c r="I93" s="24">
        <f t="shared" ref="I93:I98" si="2">SUM(D93:H93)</f>
        <v>10</v>
      </c>
      <c r="J93" s="30" t="s">
        <v>86</v>
      </c>
      <c r="K93" s="8"/>
    </row>
    <row r="94" spans="1:11" s="6" customFormat="1" ht="33" x14ac:dyDescent="0.3">
      <c r="A94" s="27">
        <v>78</v>
      </c>
      <c r="B94" s="28" t="s">
        <v>285</v>
      </c>
      <c r="C94" s="47" t="s">
        <v>203</v>
      </c>
      <c r="D94" s="15">
        <v>10</v>
      </c>
      <c r="E94" s="21"/>
      <c r="F94" s="21"/>
      <c r="G94" s="21"/>
      <c r="H94" s="19"/>
      <c r="I94" s="24">
        <f t="shared" si="2"/>
        <v>10</v>
      </c>
      <c r="J94" s="30" t="s">
        <v>86</v>
      </c>
      <c r="K94" s="8"/>
    </row>
    <row r="95" spans="1:11" s="6" customFormat="1" ht="49.5" x14ac:dyDescent="0.3">
      <c r="A95" s="27">
        <v>79</v>
      </c>
      <c r="B95" s="62" t="s">
        <v>286</v>
      </c>
      <c r="C95" s="48" t="s">
        <v>195</v>
      </c>
      <c r="D95" s="15">
        <v>10</v>
      </c>
      <c r="E95" s="21"/>
      <c r="F95" s="21"/>
      <c r="G95" s="21"/>
      <c r="H95" s="19"/>
      <c r="I95" s="24">
        <f t="shared" si="2"/>
        <v>10</v>
      </c>
      <c r="J95" s="30" t="s">
        <v>86</v>
      </c>
      <c r="K95" s="8"/>
    </row>
    <row r="96" spans="1:11" s="6" customFormat="1" ht="38.25" x14ac:dyDescent="0.3">
      <c r="A96" s="27">
        <v>80</v>
      </c>
      <c r="B96" s="62" t="s">
        <v>287</v>
      </c>
      <c r="C96" s="48" t="s">
        <v>196</v>
      </c>
      <c r="D96" s="15">
        <v>100</v>
      </c>
      <c r="E96" s="21"/>
      <c r="F96" s="21"/>
      <c r="G96" s="21">
        <v>100</v>
      </c>
      <c r="H96" s="19"/>
      <c r="I96" s="24">
        <f t="shared" si="2"/>
        <v>200</v>
      </c>
      <c r="J96" s="30" t="s">
        <v>86</v>
      </c>
      <c r="K96" s="8"/>
    </row>
    <row r="97" spans="1:11" s="6" customFormat="1" ht="38.25" x14ac:dyDescent="0.3">
      <c r="A97" s="27">
        <v>81</v>
      </c>
      <c r="B97" s="62" t="s">
        <v>288</v>
      </c>
      <c r="C97" s="48" t="s">
        <v>197</v>
      </c>
      <c r="D97" s="15">
        <v>10</v>
      </c>
      <c r="E97" s="21"/>
      <c r="F97" s="21"/>
      <c r="G97" s="21"/>
      <c r="H97" s="19"/>
      <c r="I97" s="24">
        <f t="shared" si="2"/>
        <v>10</v>
      </c>
      <c r="J97" s="30" t="s">
        <v>86</v>
      </c>
      <c r="K97" s="8"/>
    </row>
    <row r="98" spans="1:11" s="6" customFormat="1" ht="38.25" x14ac:dyDescent="0.3">
      <c r="A98" s="27">
        <v>82</v>
      </c>
      <c r="B98" s="62" t="s">
        <v>289</v>
      </c>
      <c r="C98" s="48" t="s">
        <v>198</v>
      </c>
      <c r="D98" s="15"/>
      <c r="E98" s="21"/>
      <c r="F98" s="21"/>
      <c r="G98" s="21">
        <v>10</v>
      </c>
      <c r="H98" s="19"/>
      <c r="I98" s="24">
        <f t="shared" si="2"/>
        <v>10</v>
      </c>
      <c r="J98" s="30" t="s">
        <v>86</v>
      </c>
      <c r="K98" s="8"/>
    </row>
    <row r="99" spans="1:11" s="6" customFormat="1" ht="49.5" x14ac:dyDescent="0.3">
      <c r="A99" s="27">
        <v>83</v>
      </c>
      <c r="B99" s="62" t="s">
        <v>290</v>
      </c>
      <c r="C99" s="48" t="s">
        <v>199</v>
      </c>
      <c r="D99" s="15">
        <v>30</v>
      </c>
      <c r="E99" s="21"/>
      <c r="F99" s="21"/>
      <c r="G99" s="21"/>
      <c r="H99" s="19"/>
      <c r="I99" s="24">
        <f t="shared" si="1"/>
        <v>30</v>
      </c>
      <c r="J99" s="30" t="s">
        <v>86</v>
      </c>
      <c r="K99" s="8"/>
    </row>
    <row r="100" spans="1:11" s="6" customFormat="1" ht="49.5" x14ac:dyDescent="0.3">
      <c r="A100" s="27">
        <v>84</v>
      </c>
      <c r="B100" s="68" t="s">
        <v>291</v>
      </c>
      <c r="C100" s="69" t="s">
        <v>200</v>
      </c>
      <c r="D100" s="15">
        <v>30</v>
      </c>
      <c r="E100" s="21"/>
      <c r="F100" s="21"/>
      <c r="G100" s="21">
        <v>20</v>
      </c>
      <c r="H100" s="19"/>
      <c r="I100" s="24">
        <f>SUM(D100:H100)</f>
        <v>50</v>
      </c>
      <c r="J100" s="30" t="s">
        <v>86</v>
      </c>
      <c r="K100" s="8"/>
    </row>
    <row r="101" spans="1:11" s="6" customFormat="1" ht="49.5" x14ac:dyDescent="0.3">
      <c r="A101" s="27">
        <v>85</v>
      </c>
      <c r="B101" s="68" t="s">
        <v>292</v>
      </c>
      <c r="C101" s="69" t="s">
        <v>204</v>
      </c>
      <c r="D101" s="15">
        <v>10</v>
      </c>
      <c r="E101" s="21"/>
      <c r="F101" s="21"/>
      <c r="G101" s="21"/>
      <c r="H101" s="19"/>
      <c r="I101" s="24">
        <f>SUM(D101:H101)</f>
        <v>10</v>
      </c>
      <c r="J101" s="30" t="s">
        <v>86</v>
      </c>
      <c r="K101" s="8"/>
    </row>
    <row r="102" spans="1:11" s="6" customFormat="1" ht="49.5" x14ac:dyDescent="0.3">
      <c r="A102" s="27">
        <v>86</v>
      </c>
      <c r="B102" s="28" t="s">
        <v>293</v>
      </c>
      <c r="C102" s="10" t="s">
        <v>201</v>
      </c>
      <c r="D102" s="15">
        <v>100</v>
      </c>
      <c r="E102" s="21"/>
      <c r="F102" s="21"/>
      <c r="G102" s="21">
        <v>10</v>
      </c>
      <c r="H102" s="19"/>
      <c r="I102" s="24">
        <f t="shared" si="1"/>
        <v>110</v>
      </c>
      <c r="J102" s="30" t="s">
        <v>86</v>
      </c>
      <c r="K102" s="8"/>
    </row>
    <row r="106" spans="1:11" s="6" customFormat="1" ht="16.5" x14ac:dyDescent="0.3">
      <c r="E106" s="8"/>
      <c r="F106" s="8"/>
      <c r="G106" s="8"/>
      <c r="H106" s="8"/>
      <c r="I106" s="8"/>
      <c r="J106" s="8"/>
      <c r="K106" s="8"/>
    </row>
    <row r="107" spans="1:11" s="6" customFormat="1" ht="16.5" x14ac:dyDescent="0.3">
      <c r="E107" s="8"/>
      <c r="F107" s="8"/>
      <c r="G107" s="8"/>
      <c r="H107" s="8"/>
      <c r="I107" s="8"/>
      <c r="J107" s="8"/>
      <c r="K107" s="8"/>
    </row>
    <row r="108" spans="1:11" s="6" customFormat="1" ht="16.5" x14ac:dyDescent="0.3">
      <c r="E108" s="8"/>
      <c r="F108" s="8"/>
      <c r="G108" s="8"/>
      <c r="H108" s="8"/>
      <c r="I108" s="8"/>
      <c r="J108" s="8"/>
      <c r="K108" s="8"/>
    </row>
    <row r="109" spans="1:11" s="6" customFormat="1" ht="16.5" x14ac:dyDescent="0.3">
      <c r="E109" s="8"/>
      <c r="F109" s="8"/>
      <c r="G109" s="8"/>
      <c r="H109" s="8"/>
      <c r="I109" s="8"/>
      <c r="J109" s="8"/>
      <c r="K109" s="8"/>
    </row>
    <row r="110" spans="1:11" s="6" customFormat="1" ht="16.5" x14ac:dyDescent="0.3">
      <c r="E110" s="8"/>
      <c r="F110" s="8"/>
      <c r="G110" s="8"/>
      <c r="H110" s="8"/>
      <c r="I110" s="8"/>
      <c r="J110" s="8"/>
      <c r="K110" s="8"/>
    </row>
  </sheetData>
  <mergeCells count="6">
    <mergeCell ref="A6:E6"/>
    <mergeCell ref="B59:B61"/>
    <mergeCell ref="A1:J1"/>
    <mergeCell ref="A2:J2"/>
    <mergeCell ref="A4:J4"/>
    <mergeCell ref="B43:B44"/>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opLeftCell="A22" workbookViewId="0">
      <selection activeCell="F24" sqref="F24"/>
    </sheetView>
  </sheetViews>
  <sheetFormatPr baseColWidth="10" defaultRowHeight="15" x14ac:dyDescent="0.25"/>
  <cols>
    <col min="1" max="1" width="6.7109375" customWidth="1"/>
    <col min="2" max="2" width="37.42578125" customWidth="1"/>
    <col min="3" max="3" width="61.42578125" customWidth="1"/>
    <col min="4" max="4" width="19.7109375" customWidth="1"/>
    <col min="5" max="5" width="18.5703125" customWidth="1"/>
    <col min="6" max="6" width="18.7109375" customWidth="1"/>
    <col min="7" max="7" width="18.140625" customWidth="1"/>
    <col min="8" max="9" width="16.28515625" customWidth="1"/>
  </cols>
  <sheetData>
    <row r="1" spans="1:9" ht="32.25" customHeight="1" x14ac:dyDescent="0.25">
      <c r="A1" s="98" t="s">
        <v>2</v>
      </c>
      <c r="B1" s="98"/>
      <c r="C1" s="98"/>
      <c r="D1" s="98"/>
      <c r="E1" s="98"/>
      <c r="F1" s="98"/>
      <c r="G1" s="98"/>
      <c r="H1" s="98"/>
      <c r="I1" s="40"/>
    </row>
    <row r="2" spans="1:9" ht="36.75" customHeight="1" x14ac:dyDescent="0.25">
      <c r="A2" s="98" t="s">
        <v>1</v>
      </c>
      <c r="B2" s="98"/>
      <c r="C2" s="98"/>
      <c r="D2" s="98"/>
      <c r="E2" s="98"/>
      <c r="F2" s="98"/>
      <c r="G2" s="98"/>
      <c r="H2" s="98"/>
      <c r="I2" s="40"/>
    </row>
    <row r="3" spans="1:9" ht="15.75" thickBot="1" x14ac:dyDescent="0.3">
      <c r="A3" s="2"/>
      <c r="F3" s="1"/>
      <c r="G3" s="1"/>
      <c r="H3" s="1"/>
      <c r="I3" s="1"/>
    </row>
    <row r="4" spans="1:9" ht="27" customHeight="1" thickBot="1" x14ac:dyDescent="0.3">
      <c r="A4" s="90" t="s">
        <v>328</v>
      </c>
      <c r="B4" s="91"/>
      <c r="C4" s="91"/>
      <c r="D4" s="91"/>
      <c r="E4" s="91"/>
      <c r="F4" s="91"/>
      <c r="G4" s="91"/>
      <c r="H4" s="92"/>
      <c r="I4" s="38"/>
    </row>
    <row r="5" spans="1:9" ht="15.75" thickBot="1" x14ac:dyDescent="0.3">
      <c r="A5" s="2"/>
      <c r="F5" s="1"/>
      <c r="G5" s="1"/>
      <c r="H5" s="1"/>
      <c r="I5" s="1"/>
    </row>
    <row r="6" spans="1:9" ht="24.75" customHeight="1" thickBot="1" x14ac:dyDescent="0.3">
      <c r="A6" s="93" t="s">
        <v>310</v>
      </c>
      <c r="B6" s="94"/>
      <c r="C6" s="94"/>
      <c r="D6" s="94"/>
      <c r="E6" s="94"/>
      <c r="F6" s="1"/>
      <c r="G6" s="1"/>
      <c r="H6" s="1"/>
      <c r="I6" s="1"/>
    </row>
    <row r="7" spans="1:9" x14ac:dyDescent="0.25">
      <c r="F7" s="1"/>
      <c r="G7" s="1"/>
      <c r="H7" s="1"/>
      <c r="I7" s="1"/>
    </row>
    <row r="8" spans="1:9" ht="38.25" x14ac:dyDescent="0.25">
      <c r="A8" s="5" t="s">
        <v>0</v>
      </c>
      <c r="B8" s="5" t="s">
        <v>4</v>
      </c>
      <c r="C8" s="5" t="s">
        <v>37</v>
      </c>
      <c r="D8" s="5" t="s">
        <v>234</v>
      </c>
      <c r="E8" s="5" t="s">
        <v>343</v>
      </c>
      <c r="F8" s="5" t="s">
        <v>346</v>
      </c>
      <c r="G8" s="22" t="s">
        <v>191</v>
      </c>
      <c r="H8" s="23" t="s">
        <v>6</v>
      </c>
      <c r="I8" s="1"/>
    </row>
    <row r="9" spans="1:9" ht="49.5" x14ac:dyDescent="0.25">
      <c r="A9" s="63">
        <v>1</v>
      </c>
      <c r="B9" s="56" t="s">
        <v>210</v>
      </c>
      <c r="C9" s="75" t="s">
        <v>311</v>
      </c>
      <c r="D9" s="76" t="s">
        <v>235</v>
      </c>
      <c r="E9" s="64">
        <v>20</v>
      </c>
      <c r="F9" s="65">
        <v>3</v>
      </c>
      <c r="G9" s="74">
        <f t="shared" ref="G9:G28" si="0">SUM(E9:F9)</f>
        <v>23</v>
      </c>
      <c r="H9" s="67" t="s">
        <v>86</v>
      </c>
    </row>
    <row r="10" spans="1:9" ht="49.5" x14ac:dyDescent="0.25">
      <c r="A10" s="63">
        <v>2</v>
      </c>
      <c r="B10" s="56" t="s">
        <v>211</v>
      </c>
      <c r="C10" s="75" t="s">
        <v>212</v>
      </c>
      <c r="D10" s="76" t="s">
        <v>236</v>
      </c>
      <c r="E10" s="87"/>
      <c r="F10" s="65">
        <v>3</v>
      </c>
      <c r="G10" s="74">
        <f t="shared" si="0"/>
        <v>3</v>
      </c>
      <c r="H10" s="67" t="s">
        <v>86</v>
      </c>
    </row>
    <row r="11" spans="1:9" ht="66" x14ac:dyDescent="0.25">
      <c r="A11" s="63">
        <v>3</v>
      </c>
      <c r="B11" s="60" t="s">
        <v>213</v>
      </c>
      <c r="C11" s="81" t="s">
        <v>304</v>
      </c>
      <c r="D11" s="76" t="s">
        <v>237</v>
      </c>
      <c r="E11" s="87"/>
      <c r="F11" s="65">
        <v>2</v>
      </c>
      <c r="G11" s="74">
        <f t="shared" si="0"/>
        <v>2</v>
      </c>
      <c r="H11" s="67" t="s">
        <v>86</v>
      </c>
    </row>
    <row r="12" spans="1:9" ht="49.5" x14ac:dyDescent="0.25">
      <c r="A12" s="63">
        <v>4</v>
      </c>
      <c r="B12" s="60" t="s">
        <v>305</v>
      </c>
      <c r="C12" s="50" t="s">
        <v>306</v>
      </c>
      <c r="D12" s="76" t="s">
        <v>238</v>
      </c>
      <c r="E12" s="64">
        <v>2</v>
      </c>
      <c r="F12" s="86"/>
      <c r="G12" s="74">
        <f t="shared" si="0"/>
        <v>2</v>
      </c>
      <c r="H12" s="67" t="s">
        <v>86</v>
      </c>
    </row>
    <row r="13" spans="1:9" ht="49.5" x14ac:dyDescent="0.25">
      <c r="A13" s="63">
        <v>5</v>
      </c>
      <c r="B13" s="60" t="s">
        <v>214</v>
      </c>
      <c r="C13" s="50" t="s">
        <v>307</v>
      </c>
      <c r="D13" s="76" t="s">
        <v>239</v>
      </c>
      <c r="E13" s="87"/>
      <c r="F13" s="65">
        <v>8</v>
      </c>
      <c r="G13" s="74">
        <f t="shared" si="0"/>
        <v>8</v>
      </c>
      <c r="H13" s="67" t="s">
        <v>86</v>
      </c>
    </row>
    <row r="14" spans="1:9" ht="49.5" x14ac:dyDescent="0.25">
      <c r="A14" s="63">
        <v>6</v>
      </c>
      <c r="B14" s="56" t="s">
        <v>215</v>
      </c>
      <c r="C14" s="50" t="s">
        <v>312</v>
      </c>
      <c r="D14" s="76" t="s">
        <v>240</v>
      </c>
      <c r="E14" s="64">
        <v>60</v>
      </c>
      <c r="F14" s="65">
        <v>20</v>
      </c>
      <c r="G14" s="74">
        <f t="shared" si="0"/>
        <v>80</v>
      </c>
      <c r="H14" s="18">
        <v>2</v>
      </c>
    </row>
    <row r="15" spans="1:9" ht="66" x14ac:dyDescent="0.25">
      <c r="A15" s="63">
        <v>7</v>
      </c>
      <c r="B15" s="56" t="s">
        <v>216</v>
      </c>
      <c r="C15" s="75" t="s">
        <v>315</v>
      </c>
      <c r="D15" s="76" t="s">
        <v>241</v>
      </c>
      <c r="E15" s="87"/>
      <c r="F15" s="65">
        <v>3</v>
      </c>
      <c r="G15" s="74">
        <f t="shared" si="0"/>
        <v>3</v>
      </c>
      <c r="H15" s="18">
        <v>2</v>
      </c>
    </row>
    <row r="16" spans="1:9" ht="82.5" x14ac:dyDescent="0.25">
      <c r="A16" s="63">
        <v>8</v>
      </c>
      <c r="B16" s="60" t="s">
        <v>217</v>
      </c>
      <c r="C16" s="50" t="s">
        <v>218</v>
      </c>
      <c r="D16" s="76" t="s">
        <v>242</v>
      </c>
      <c r="E16" s="64">
        <v>1</v>
      </c>
      <c r="F16" s="65">
        <v>1</v>
      </c>
      <c r="G16" s="74">
        <f t="shared" si="0"/>
        <v>2</v>
      </c>
      <c r="H16" s="67" t="s">
        <v>86</v>
      </c>
    </row>
    <row r="17" spans="1:8" ht="49.5" x14ac:dyDescent="0.25">
      <c r="A17" s="63">
        <v>9</v>
      </c>
      <c r="B17" s="60" t="s">
        <v>219</v>
      </c>
      <c r="C17" s="50" t="s">
        <v>220</v>
      </c>
      <c r="D17" s="76" t="s">
        <v>243</v>
      </c>
      <c r="E17" s="64">
        <v>1</v>
      </c>
      <c r="F17" s="65">
        <v>1</v>
      </c>
      <c r="G17" s="74">
        <f t="shared" si="0"/>
        <v>2</v>
      </c>
      <c r="H17" s="67" t="s">
        <v>86</v>
      </c>
    </row>
    <row r="18" spans="1:8" ht="66" x14ac:dyDescent="0.25">
      <c r="A18" s="63">
        <v>10</v>
      </c>
      <c r="B18" s="56" t="s">
        <v>221</v>
      </c>
      <c r="C18" s="75" t="s">
        <v>321</v>
      </c>
      <c r="D18" s="76" t="s">
        <v>309</v>
      </c>
      <c r="E18" s="64">
        <v>5</v>
      </c>
      <c r="F18" s="65">
        <v>7</v>
      </c>
      <c r="G18" s="74">
        <f t="shared" si="0"/>
        <v>12</v>
      </c>
      <c r="H18" s="18">
        <v>2</v>
      </c>
    </row>
    <row r="19" spans="1:8" ht="33" x14ac:dyDescent="0.25">
      <c r="A19" s="63">
        <v>11</v>
      </c>
      <c r="B19" s="56" t="s">
        <v>222</v>
      </c>
      <c r="C19" s="75" t="s">
        <v>325</v>
      </c>
      <c r="D19" s="76" t="s">
        <v>326</v>
      </c>
      <c r="E19" s="64">
        <v>20</v>
      </c>
      <c r="F19" s="86"/>
      <c r="G19" s="74">
        <f t="shared" si="0"/>
        <v>20</v>
      </c>
      <c r="H19" s="67" t="s">
        <v>86</v>
      </c>
    </row>
    <row r="20" spans="1:8" ht="66" x14ac:dyDescent="0.25">
      <c r="A20" s="63">
        <v>12</v>
      </c>
      <c r="B20" s="56" t="s">
        <v>320</v>
      </c>
      <c r="C20" s="75" t="s">
        <v>323</v>
      </c>
      <c r="D20" s="76" t="s">
        <v>322</v>
      </c>
      <c r="E20" s="64">
        <v>20</v>
      </c>
      <c r="F20" s="86"/>
      <c r="G20" s="74">
        <f t="shared" si="0"/>
        <v>20</v>
      </c>
      <c r="H20" s="67" t="s">
        <v>86</v>
      </c>
    </row>
    <row r="21" spans="1:8" ht="33" x14ac:dyDescent="0.25">
      <c r="A21" s="63">
        <v>13</v>
      </c>
      <c r="B21" s="56" t="s">
        <v>223</v>
      </c>
      <c r="C21" s="75" t="s">
        <v>319</v>
      </c>
      <c r="D21" s="76" t="s">
        <v>244</v>
      </c>
      <c r="E21" s="64">
        <v>20</v>
      </c>
      <c r="F21" s="65">
        <v>1</v>
      </c>
      <c r="G21" s="74">
        <f t="shared" si="0"/>
        <v>21</v>
      </c>
      <c r="H21" s="67" t="s">
        <v>86</v>
      </c>
    </row>
    <row r="22" spans="1:8" ht="49.5" x14ac:dyDescent="0.25">
      <c r="A22" s="63">
        <v>14</v>
      </c>
      <c r="B22" s="56" t="s">
        <v>324</v>
      </c>
      <c r="C22" s="75" t="s">
        <v>224</v>
      </c>
      <c r="D22" s="76" t="s">
        <v>245</v>
      </c>
      <c r="E22" s="64">
        <v>20</v>
      </c>
      <c r="F22" s="65">
        <v>2</v>
      </c>
      <c r="G22" s="74">
        <f t="shared" si="0"/>
        <v>22</v>
      </c>
      <c r="H22" s="67" t="s">
        <v>86</v>
      </c>
    </row>
    <row r="23" spans="1:8" ht="99" x14ac:dyDescent="0.25">
      <c r="A23" s="63">
        <v>15</v>
      </c>
      <c r="B23" s="56" t="s">
        <v>225</v>
      </c>
      <c r="C23" s="75" t="s">
        <v>226</v>
      </c>
      <c r="D23" s="76" t="s">
        <v>246</v>
      </c>
      <c r="E23" s="64">
        <v>2</v>
      </c>
      <c r="F23" s="65">
        <v>1</v>
      </c>
      <c r="G23" s="74">
        <f t="shared" si="0"/>
        <v>3</v>
      </c>
      <c r="H23" s="67" t="s">
        <v>86</v>
      </c>
    </row>
    <row r="24" spans="1:8" ht="99" x14ac:dyDescent="0.25">
      <c r="A24" s="63">
        <v>16</v>
      </c>
      <c r="B24" s="56" t="s">
        <v>227</v>
      </c>
      <c r="C24" s="34" t="s">
        <v>308</v>
      </c>
      <c r="D24" s="76" t="s">
        <v>247</v>
      </c>
      <c r="E24" s="87"/>
      <c r="F24" s="65">
        <v>1</v>
      </c>
      <c r="G24" s="74">
        <f t="shared" si="0"/>
        <v>1</v>
      </c>
      <c r="H24" s="67" t="s">
        <v>86</v>
      </c>
    </row>
    <row r="25" spans="1:8" ht="66" x14ac:dyDescent="0.25">
      <c r="A25" s="63">
        <v>17</v>
      </c>
      <c r="B25" s="56" t="s">
        <v>228</v>
      </c>
      <c r="C25" s="75" t="s">
        <v>229</v>
      </c>
      <c r="D25" s="76" t="s">
        <v>248</v>
      </c>
      <c r="E25" s="87"/>
      <c r="F25" s="65">
        <v>1</v>
      </c>
      <c r="G25" s="74">
        <f t="shared" si="0"/>
        <v>1</v>
      </c>
      <c r="H25" s="67" t="s">
        <v>86</v>
      </c>
    </row>
    <row r="26" spans="1:8" ht="66" x14ac:dyDescent="0.25">
      <c r="A26" s="63">
        <v>18</v>
      </c>
      <c r="B26" s="56" t="s">
        <v>230</v>
      </c>
      <c r="C26" s="75" t="s">
        <v>313</v>
      </c>
      <c r="D26" s="76" t="s">
        <v>249</v>
      </c>
      <c r="E26" s="87"/>
      <c r="F26" s="65">
        <v>1</v>
      </c>
      <c r="G26" s="74">
        <f t="shared" si="0"/>
        <v>1</v>
      </c>
      <c r="H26" s="67" t="s">
        <v>86</v>
      </c>
    </row>
    <row r="27" spans="1:8" ht="49.5" x14ac:dyDescent="0.25">
      <c r="A27" s="63">
        <v>19</v>
      </c>
      <c r="B27" s="56" t="s">
        <v>231</v>
      </c>
      <c r="C27" s="75" t="s">
        <v>232</v>
      </c>
      <c r="D27" s="76" t="s">
        <v>250</v>
      </c>
      <c r="E27" s="64">
        <v>10</v>
      </c>
      <c r="F27" s="86"/>
      <c r="G27" s="74">
        <f t="shared" si="0"/>
        <v>10</v>
      </c>
      <c r="H27" s="67" t="s">
        <v>86</v>
      </c>
    </row>
    <row r="28" spans="1:8" ht="38.25" x14ac:dyDescent="0.25">
      <c r="A28" s="63">
        <v>20</v>
      </c>
      <c r="B28" s="56" t="s">
        <v>303</v>
      </c>
      <c r="C28" s="75" t="s">
        <v>233</v>
      </c>
      <c r="D28" s="76" t="s">
        <v>251</v>
      </c>
      <c r="E28" s="64">
        <v>10</v>
      </c>
      <c r="F28" s="65">
        <v>2</v>
      </c>
      <c r="G28" s="74">
        <f t="shared" si="0"/>
        <v>12</v>
      </c>
      <c r="H28" s="67" t="s">
        <v>86</v>
      </c>
    </row>
    <row r="29" spans="1:8" ht="16.5" x14ac:dyDescent="0.25">
      <c r="G29" s="88"/>
    </row>
  </sheetData>
  <mergeCells count="4">
    <mergeCell ref="A1:H1"/>
    <mergeCell ref="A2:H2"/>
    <mergeCell ref="A4:H4"/>
    <mergeCell ref="A6:E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LOT 1 HYG CORP &amp; TOIL.</vt:lpstr>
      <vt:lpstr>LOT 2 BASSINS DE LIT - URINAUX</vt:lpstr>
      <vt:lpstr>LOT 3 TOILETTE AU LIT</vt:lpstr>
      <vt:lpstr>LOT 4 GANTS HOTELIER BIONETT.</vt:lpstr>
      <vt:lpstr>LOT 5 ART MENAGERS &amp; DROGUERIE</vt:lpstr>
      <vt:lpstr>LOT 6 ART. VITRERIE PRO</vt:lpstr>
    </vt:vector>
  </TitlesOfParts>
  <Company>CHBA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LORCA Amandine</dc:creator>
  <cp:lastModifiedBy>LORCA Amandine</cp:lastModifiedBy>
  <dcterms:created xsi:type="dcterms:W3CDTF">2022-03-14T12:24:37Z</dcterms:created>
  <dcterms:modified xsi:type="dcterms:W3CDTF">2025-12-09T09:53:31Z</dcterms:modified>
</cp:coreProperties>
</file>